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3 ZA RASPIS\"/>
    </mc:Choice>
  </mc:AlternateContent>
  <xr:revisionPtr revIDLastSave="0" documentId="13_ncr:1_{635D8B1D-7280-4543-A200-D5863CFAAE84}" xr6:coauthVersionLast="47" xr6:coauthVersionMax="47" xr10:uidLastSave="{00000000-0000-0000-0000-000000000000}"/>
  <bookViews>
    <workbookView xWindow="28680" yWindow="-120" windowWidth="29040" windowHeight="15720" tabRatio="878" activeTab="7" xr2:uid="{00000000-000D-0000-FFFF-FFFF00000000}"/>
  </bookViews>
  <sheets>
    <sheet name="REKAPITULACIJA" sheetId="1" r:id="rId1"/>
    <sheet name="STROŠKOVNIK" sheetId="10" r:id="rId2"/>
    <sheet name="1. PREDDELA" sheetId="2" r:id="rId3"/>
    <sheet name="2. ZEMELJSKA DELA" sheetId="4" r:id="rId4"/>
    <sheet name="3. VOZIŠČNE KONSTRUKCIJE" sheetId="5" r:id="rId5"/>
    <sheet name="4. ODVODNJAVANJE" sheetId="6" r:id="rId6"/>
    <sheet name="5. GRADBENA IN OBRTNIŠKA DELA" sheetId="7" r:id="rId7"/>
    <sheet name="6. OPREMA CEST" sheetId="8" r:id="rId8"/>
    <sheet name="7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PREDDELA'!$B$58</definedName>
    <definedName name="_1.4_Predhodna_dela">'1. PREDDELA'!#REF!</definedName>
    <definedName name="_1.5_Geotehnika_predorov">'1. PREDDELA'!#REF!</definedName>
    <definedName name="_1_preddela_1" localSheetId="2">'1. PREDDELA'!$B$2:$F$73</definedName>
    <definedName name="_1_preddela_1" localSheetId="3">'2. ZEMELJSKA DELA'!$B$2:$F$39</definedName>
    <definedName name="_1_preddela_1" localSheetId="4">'3. VOZIŠČNE KONSTRUKCIJE'!$B$2:$F$61</definedName>
    <definedName name="_1_preddela_1" localSheetId="5">'4. ODVODNJAVANJE'!$B$2:$F$29</definedName>
    <definedName name="_1_preddela_1" localSheetId="6">'5. GRADBENA IN OBRTNIŠKA DELA'!$B$2:$F$30</definedName>
    <definedName name="_1_preddela_1" localSheetId="7">'6. OPREMA CEST'!$B$2:$F$43</definedName>
    <definedName name="_1_preddela_1" localSheetId="8">'7. TUJE STORITVE'!$B$2:$F$46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CEST'!$B$18</definedName>
    <definedName name="_6.3_Oprema_za_vodenje_prometa">'6. OPREMA CEST'!$B$31</definedName>
    <definedName name="_6.4_Oprema_za_zavarovanje_prometa">'6. OPREMA CEST'!$B$35</definedName>
    <definedName name="_6.5_Oprema_za_zimsko_službo">'6. OPREMA CEST'!#REF!</definedName>
    <definedName name="_6.6_Druga_prometna_oprema_cest">'6. OPREMA CEST'!$B$38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STORITVE'!$B$18</definedName>
    <definedName name="_7.6_vodovod">'7. TUJE STORITVE'!$B$26</definedName>
    <definedName name="_7.7_Plinovod">'7. TUJE STORITVE'!$B$30</definedName>
    <definedName name="_7.8_Železnica">'7. TUJE STORITVE'!#REF!</definedName>
    <definedName name="_7.9_Preizkusi_nadzor_dokumentacija">'7. TUJE STORITVE'!$B$35</definedName>
    <definedName name="_xlnm._FilterDatabase" localSheetId="2" hidden="1">'1. PREDDELA'!$E$1:$G$73</definedName>
    <definedName name="_xlnm._FilterDatabase" localSheetId="3" hidden="1">'2. ZEMELJSKA DELA'!$E$1:$G$39</definedName>
    <definedName name="_xlnm._FilterDatabase" localSheetId="4" hidden="1">'3. VOZIŠČNE KONSTRUKCIJE'!$E$1:$G$61</definedName>
    <definedName name="_xlnm._FilterDatabase" localSheetId="5" hidden="1">'4. ODVODNJAVANJE'!$E$1:$G$29</definedName>
    <definedName name="_xlnm._FilterDatabase" localSheetId="6" hidden="1">'5. GRADBENA IN OBRTNIŠKA DELA'!$E$1:$G$30</definedName>
    <definedName name="_xlnm._FilterDatabase" localSheetId="7" hidden="1">'6. OPREMA CEST'!$E$1:$G$43</definedName>
    <definedName name="_xlnm._FilterDatabase" localSheetId="8" hidden="1">'7. TUJE STORITVE'!$E$1:$G$46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PREDDELA'!$B$58</definedName>
    <definedName name="_xlnm.Print_Area" localSheetId="2">'1. PREDDELA'!$A$1:$M$73</definedName>
    <definedName name="_xlnm.Print_Area" localSheetId="3">'2. ZEMELJSKA DELA'!$A$1:$M$39</definedName>
    <definedName name="_xlnm.Print_Area" localSheetId="4">'3. VOZIŠČNE KONSTRUKCIJE'!$A$1:$M$61</definedName>
    <definedName name="_xlnm.Print_Area" localSheetId="5">'4. ODVODNJAVANJE'!$A$1:$M$29</definedName>
    <definedName name="_xlnm.Print_Area" localSheetId="6">'5. GRADBENA IN OBRTNIŠKA DELA'!$A$1:$M$30</definedName>
    <definedName name="_xlnm.Print_Area" localSheetId="7">'6. OPREMA CEST'!$A$1:$M$43</definedName>
    <definedName name="_xlnm.Print_Area" localSheetId="8">'7. TUJE STORITVE'!$A$1:$M$46</definedName>
    <definedName name="_xlnm.Print_Area" localSheetId="0">REKAPITULACIJA!$A$1:$L$40</definedName>
    <definedName name="_xlnm.Print_Area" localSheetId="1">STROŠKOVNIK!$A$1:$L$74</definedName>
    <definedName name="Predhodna_dela_1.4">'1. PREDDELA'!#REF!</definedName>
    <definedName name="_xlnm.Print_Titles" localSheetId="2">'1. PREDDELA'!$1:$3</definedName>
    <definedName name="_xlnm.Print_Titles" localSheetId="3">'2. ZEMELJSKA DELA'!$1:$3</definedName>
    <definedName name="_xlnm.Print_Titles" localSheetId="4">'3. VOZIŠČNE KONSTRUKCIJE'!$1:$3</definedName>
    <definedName name="_xlnm.Print_Titles" localSheetId="5">'4. ODVODNJAVANJE'!$1:$3</definedName>
    <definedName name="_xlnm.Print_Titles" localSheetId="6">'5. GRADBENA IN OBRTNIŠKA DELA'!$1:$3</definedName>
    <definedName name="_xlnm.Print_Titles" localSheetId="7">'6. OPREMA CEST'!$1:$3</definedName>
    <definedName name="_xlnm.Print_Titles" localSheetId="8">'7. TUJE STORITVE'!$1:$3</definedName>
    <definedName name="za_zavarovanje_prometa">'6. OPREMA CEST'!$B$35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" i="8" l="1"/>
  <c r="L40" i="8"/>
  <c r="K40" i="8"/>
  <c r="J40" i="8"/>
  <c r="I40" i="8"/>
  <c r="H40" i="8"/>
  <c r="G40" i="8"/>
  <c r="J26" i="1"/>
  <c r="F30" i="7"/>
  <c r="G40" i="9"/>
  <c r="I30" i="7"/>
  <c r="H24" i="9"/>
  <c r="H23" i="9"/>
  <c r="H22" i="9"/>
  <c r="H21" i="9"/>
  <c r="H20" i="9"/>
  <c r="E25" i="6"/>
  <c r="E22" i="6"/>
  <c r="E21" i="6"/>
  <c r="E28" i="4"/>
  <c r="E29" i="4" s="1"/>
  <c r="L27" i="7"/>
  <c r="I27" i="7"/>
  <c r="H27" i="7"/>
  <c r="K27" i="7"/>
  <c r="L15" i="7"/>
  <c r="I15" i="7"/>
  <c r="E9" i="4"/>
  <c r="E47" i="2"/>
  <c r="E46" i="2"/>
  <c r="E13" i="9"/>
  <c r="E8" i="9"/>
  <c r="E37" i="8"/>
  <c r="E16" i="2"/>
  <c r="K66" i="2"/>
  <c r="L66" i="2"/>
  <c r="M66" i="2" s="1"/>
  <c r="I66" i="2"/>
  <c r="J66" i="2" s="1"/>
  <c r="G66" i="2"/>
  <c r="E29" i="8"/>
  <c r="E28" i="8"/>
  <c r="E27" i="8"/>
  <c r="E26" i="8"/>
  <c r="E25" i="8"/>
  <c r="E24" i="8"/>
  <c r="E21" i="8"/>
  <c r="E20" i="8"/>
  <c r="E23" i="8"/>
  <c r="E22" i="8" s="1"/>
  <c r="E15" i="7"/>
  <c r="K15" i="7" s="1"/>
  <c r="E59" i="5"/>
  <c r="E51" i="5"/>
  <c r="M27" i="7" l="1"/>
  <c r="J27" i="7"/>
  <c r="G27" i="7"/>
  <c r="M15" i="7"/>
  <c r="E54" i="5"/>
  <c r="E53" i="5"/>
  <c r="E52" i="5" s="1"/>
  <c r="E8" i="4"/>
  <c r="E51" i="2"/>
  <c r="E9" i="6" s="1"/>
  <c r="L28" i="2"/>
  <c r="K28" i="2"/>
  <c r="I28" i="2"/>
  <c r="E11" i="2"/>
  <c r="L39" i="9"/>
  <c r="K39" i="9"/>
  <c r="I39" i="9"/>
  <c r="E24" i="4"/>
  <c r="L24" i="4"/>
  <c r="K24" i="4"/>
  <c r="I24" i="4"/>
  <c r="L21" i="4"/>
  <c r="I21" i="4"/>
  <c r="L33" i="9"/>
  <c r="K33" i="9"/>
  <c r="I33" i="9"/>
  <c r="H33" i="9"/>
  <c r="L32" i="9"/>
  <c r="K32" i="9"/>
  <c r="I32" i="9"/>
  <c r="H32" i="9"/>
  <c r="L28" i="9"/>
  <c r="K28" i="9"/>
  <c r="I28" i="9"/>
  <c r="H28" i="9"/>
  <c r="I21" i="9"/>
  <c r="J21" i="9" s="1"/>
  <c r="L21" i="9"/>
  <c r="M21" i="9" s="1"/>
  <c r="I22" i="9"/>
  <c r="J22" i="9" s="1"/>
  <c r="L22" i="9"/>
  <c r="M22" i="9" s="1"/>
  <c r="I23" i="9"/>
  <c r="J23" i="9" s="1"/>
  <c r="L23" i="9"/>
  <c r="M23" i="9" s="1"/>
  <c r="I24" i="9"/>
  <c r="J24" i="9" s="1"/>
  <c r="L24" i="9"/>
  <c r="M24" i="9" s="1"/>
  <c r="L20" i="9"/>
  <c r="I20" i="9"/>
  <c r="L16" i="9"/>
  <c r="I16" i="9"/>
  <c r="H16" i="9"/>
  <c r="L15" i="9"/>
  <c r="K15" i="9"/>
  <c r="I15" i="9"/>
  <c r="H15" i="9"/>
  <c r="L14" i="9"/>
  <c r="K14" i="9"/>
  <c r="I14" i="9"/>
  <c r="J14" i="9" s="1"/>
  <c r="H14" i="9"/>
  <c r="L13" i="9"/>
  <c r="K13" i="9"/>
  <c r="I13" i="9"/>
  <c r="H13" i="9"/>
  <c r="L9" i="9"/>
  <c r="K9" i="9"/>
  <c r="I9" i="9"/>
  <c r="J9" i="9" s="1"/>
  <c r="H9" i="9"/>
  <c r="K8" i="9"/>
  <c r="H8" i="9"/>
  <c r="L41" i="8"/>
  <c r="K41" i="8"/>
  <c r="I41" i="8"/>
  <c r="H41" i="8"/>
  <c r="L37" i="8"/>
  <c r="K37" i="8"/>
  <c r="I37" i="8"/>
  <c r="H37" i="8"/>
  <c r="L29" i="8"/>
  <c r="K29" i="8"/>
  <c r="I29" i="8"/>
  <c r="H29" i="8"/>
  <c r="L27" i="8"/>
  <c r="K27" i="8"/>
  <c r="M27" i="8" s="1"/>
  <c r="I27" i="8"/>
  <c r="H27" i="8"/>
  <c r="L26" i="8"/>
  <c r="K26" i="8"/>
  <c r="I26" i="8"/>
  <c r="H26" i="8"/>
  <c r="K25" i="8"/>
  <c r="H25" i="8"/>
  <c r="L24" i="8"/>
  <c r="K24" i="8"/>
  <c r="I24" i="8"/>
  <c r="H24" i="8"/>
  <c r="K23" i="8"/>
  <c r="H23" i="8"/>
  <c r="K22" i="8"/>
  <c r="H22" i="8"/>
  <c r="L21" i="8"/>
  <c r="K21" i="8"/>
  <c r="I21" i="8"/>
  <c r="H21" i="8"/>
  <c r="K20" i="8"/>
  <c r="H20" i="8"/>
  <c r="L28" i="7"/>
  <c r="K28" i="7"/>
  <c r="I28" i="7"/>
  <c r="H28" i="7"/>
  <c r="L23" i="7"/>
  <c r="K23" i="7"/>
  <c r="I23" i="7"/>
  <c r="H23" i="7"/>
  <c r="L22" i="7"/>
  <c r="I22" i="7"/>
  <c r="H22" i="7"/>
  <c r="L21" i="7"/>
  <c r="I21" i="7"/>
  <c r="H21" i="7"/>
  <c r="L20" i="7"/>
  <c r="I20" i="7"/>
  <c r="H20" i="7"/>
  <c r="L19" i="7"/>
  <c r="I19" i="7"/>
  <c r="H19" i="7"/>
  <c r="K14" i="7"/>
  <c r="H14" i="7"/>
  <c r="L10" i="7"/>
  <c r="I10" i="7"/>
  <c r="H10" i="7"/>
  <c r="H9" i="7"/>
  <c r="K59" i="5"/>
  <c r="H59" i="5"/>
  <c r="K55" i="5"/>
  <c r="H55" i="5"/>
  <c r="K53" i="5"/>
  <c r="H53" i="5"/>
  <c r="K51" i="5"/>
  <c r="H51" i="5"/>
  <c r="L45" i="5"/>
  <c r="K45" i="5"/>
  <c r="I45" i="5"/>
  <c r="H45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15" i="5"/>
  <c r="K10" i="5"/>
  <c r="H9" i="5"/>
  <c r="L11" i="5"/>
  <c r="I11" i="5"/>
  <c r="L10" i="5"/>
  <c r="M10" i="5" s="1"/>
  <c r="I10" i="5"/>
  <c r="E10" i="5"/>
  <c r="H10" i="5" s="1"/>
  <c r="E9" i="5"/>
  <c r="E11" i="5" s="1"/>
  <c r="K11" i="5" s="1"/>
  <c r="K30" i="4"/>
  <c r="H30" i="4"/>
  <c r="H23" i="4"/>
  <c r="K22" i="4"/>
  <c r="K18" i="4"/>
  <c r="H18" i="4"/>
  <c r="L56" i="2"/>
  <c r="K56" i="2"/>
  <c r="I56" i="2"/>
  <c r="J56" i="2" s="1"/>
  <c r="L55" i="2"/>
  <c r="K55" i="2"/>
  <c r="I55" i="2"/>
  <c r="J55" i="2" s="1"/>
  <c r="K54" i="2"/>
  <c r="H45" i="2"/>
  <c r="K44" i="2"/>
  <c r="H42" i="2"/>
  <c r="K40" i="2"/>
  <c r="L33" i="2"/>
  <c r="K33" i="2"/>
  <c r="I33" i="2"/>
  <c r="K32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3" i="8"/>
  <c r="K33" i="8"/>
  <c r="I33" i="8"/>
  <c r="K28" i="8"/>
  <c r="L22" i="8"/>
  <c r="I22" i="8"/>
  <c r="L20" i="8"/>
  <c r="I20" i="8"/>
  <c r="L16" i="8"/>
  <c r="I16" i="8"/>
  <c r="K15" i="8"/>
  <c r="L14" i="8"/>
  <c r="K14" i="8"/>
  <c r="I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0" i="9" l="1"/>
  <c r="J28" i="9"/>
  <c r="J16" i="9"/>
  <c r="J15" i="9"/>
  <c r="J32" i="9"/>
  <c r="J33" i="9"/>
  <c r="J13" i="9"/>
  <c r="J21" i="8"/>
  <c r="J41" i="8"/>
  <c r="M41" i="8"/>
  <c r="J24" i="8"/>
  <c r="M26" i="8"/>
  <c r="J27" i="8"/>
  <c r="J29" i="8"/>
  <c r="J37" i="8"/>
  <c r="E21" i="5"/>
  <c r="H21" i="5" s="1"/>
  <c r="E32" i="5"/>
  <c r="K9" i="5"/>
  <c r="J45" i="5"/>
  <c r="J20" i="7"/>
  <c r="J21" i="7"/>
  <c r="J22" i="7"/>
  <c r="J23" i="7"/>
  <c r="J28" i="7"/>
  <c r="J10" i="7"/>
  <c r="J19" i="7"/>
  <c r="M23" i="7"/>
  <c r="M28" i="7"/>
  <c r="M37" i="8"/>
  <c r="J26" i="8"/>
  <c r="M24" i="8"/>
  <c r="M21" i="8"/>
  <c r="M29" i="8"/>
  <c r="M28" i="2"/>
  <c r="M56" i="2"/>
  <c r="M9" i="9"/>
  <c r="M39" i="9"/>
  <c r="M13" i="9"/>
  <c r="M14" i="9"/>
  <c r="M15" i="9"/>
  <c r="M28" i="9"/>
  <c r="M32" i="9"/>
  <c r="M20" i="9"/>
  <c r="M33" i="9"/>
  <c r="M24" i="4"/>
  <c r="M18" i="2"/>
  <c r="M19" i="2"/>
  <c r="M33" i="2"/>
  <c r="M55" i="2"/>
  <c r="M17" i="2"/>
  <c r="M45" i="5"/>
  <c r="M16" i="5"/>
  <c r="M22" i="5"/>
  <c r="H15" i="5"/>
  <c r="J16" i="5"/>
  <c r="M11" i="5"/>
  <c r="J10" i="5"/>
  <c r="M33" i="8"/>
  <c r="J20" i="8"/>
  <c r="M22" i="8"/>
  <c r="M14" i="8"/>
  <c r="M9" i="8"/>
  <c r="M20" i="8"/>
  <c r="M11" i="8"/>
  <c r="M13" i="8"/>
  <c r="M12" i="8"/>
  <c r="M10" i="8"/>
  <c r="J22" i="8"/>
  <c r="K43" i="9" l="1"/>
  <c r="K42" i="9"/>
  <c r="K41" i="9"/>
  <c r="L40" i="9"/>
  <c r="K40" i="9"/>
  <c r="I40" i="9"/>
  <c r="L38" i="9"/>
  <c r="I38" i="9"/>
  <c r="L37" i="9"/>
  <c r="I37" i="9"/>
  <c r="K30" i="9"/>
  <c r="K27" i="9"/>
  <c r="L8" i="9"/>
  <c r="I8" i="9"/>
  <c r="K31" i="9"/>
  <c r="G24" i="9"/>
  <c r="G20" i="9"/>
  <c r="G22" i="9"/>
  <c r="G21" i="9"/>
  <c r="G32" i="9"/>
  <c r="M40" i="9" l="1"/>
  <c r="K29" i="9"/>
  <c r="K26" i="9"/>
  <c r="M8" i="9"/>
  <c r="K6" i="9"/>
  <c r="K7" i="9"/>
  <c r="L12" i="6"/>
  <c r="K12" i="6"/>
  <c r="I12" i="6"/>
  <c r="L11" i="6"/>
  <c r="K11" i="6"/>
  <c r="I11" i="6"/>
  <c r="K32" i="8"/>
  <c r="L8" i="8"/>
  <c r="K8" i="8"/>
  <c r="I8" i="8"/>
  <c r="K36" i="8"/>
  <c r="K35" i="8"/>
  <c r="K34" i="8"/>
  <c r="K24" i="7"/>
  <c r="K11" i="7"/>
  <c r="L9" i="7"/>
  <c r="I9" i="7"/>
  <c r="E19" i="7"/>
  <c r="K19" i="7" s="1"/>
  <c r="M19" i="7" s="1"/>
  <c r="E43" i="7"/>
  <c r="E42" i="7"/>
  <c r="E45" i="7"/>
  <c r="E10" i="7" s="1"/>
  <c r="K10" i="7" s="1"/>
  <c r="M10" i="7" s="1"/>
  <c r="E44" i="7"/>
  <c r="E9" i="7" s="1"/>
  <c r="K9" i="7" s="1"/>
  <c r="E41" i="7"/>
  <c r="E40" i="7"/>
  <c r="E21" i="7" s="1"/>
  <c r="K21" i="7" s="1"/>
  <c r="M21" i="7" s="1"/>
  <c r="E39" i="7"/>
  <c r="E20" i="7" s="1"/>
  <c r="K20" i="7" s="1"/>
  <c r="M20" i="7" s="1"/>
  <c r="K7" i="7" l="1"/>
  <c r="M9" i="7"/>
  <c r="L28" i="8"/>
  <c r="M28" i="8" s="1"/>
  <c r="I28" i="8"/>
  <c r="K25" i="7"/>
  <c r="K26" i="7"/>
  <c r="K12" i="7"/>
  <c r="K13" i="7"/>
  <c r="M8" i="8"/>
  <c r="K30" i="8"/>
  <c r="K31" i="8"/>
  <c r="K38" i="8"/>
  <c r="K39" i="8"/>
  <c r="M12" i="6"/>
  <c r="M11" i="6"/>
  <c r="G28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E44" i="5"/>
  <c r="K44" i="5" s="1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9" i="4"/>
  <c r="K8" i="4"/>
  <c r="L8" i="4"/>
  <c r="I8" i="4"/>
  <c r="L17" i="4"/>
  <c r="L15" i="4"/>
  <c r="I17" i="4"/>
  <c r="I15" i="4"/>
  <c r="I71" i="2"/>
  <c r="K71" i="2"/>
  <c r="L71" i="2"/>
  <c r="L70" i="2"/>
  <c r="K70" i="2"/>
  <c r="I70" i="2"/>
  <c r="L63" i="2"/>
  <c r="K63" i="2"/>
  <c r="I63" i="2"/>
  <c r="L62" i="2"/>
  <c r="K62" i="2"/>
  <c r="I62" i="2"/>
  <c r="L61" i="2"/>
  <c r="K61" i="2"/>
  <c r="I61" i="2"/>
  <c r="L53" i="2"/>
  <c r="K53" i="2"/>
  <c r="I53" i="2"/>
  <c r="L52" i="2"/>
  <c r="K52" i="2"/>
  <c r="I52" i="2"/>
  <c r="K51" i="2"/>
  <c r="L47" i="2"/>
  <c r="I47" i="2"/>
  <c r="L46" i="2"/>
  <c r="I46" i="2"/>
  <c r="L45" i="2"/>
  <c r="I45" i="2"/>
  <c r="L44" i="2"/>
  <c r="I44" i="2"/>
  <c r="L43" i="2"/>
  <c r="I43" i="2"/>
  <c r="L42" i="2"/>
  <c r="I42" i="2"/>
  <c r="L41" i="2"/>
  <c r="I41" i="2"/>
  <c r="L40" i="2"/>
  <c r="I40" i="2"/>
  <c r="L36" i="2"/>
  <c r="K36" i="2"/>
  <c r="I36" i="2"/>
  <c r="K35" i="2"/>
  <c r="L34" i="2"/>
  <c r="K34" i="2"/>
  <c r="I34" i="2"/>
  <c r="L31" i="2"/>
  <c r="K31" i="2"/>
  <c r="I31" i="2"/>
  <c r="K30" i="2"/>
  <c r="K29" i="2"/>
  <c r="L27" i="2"/>
  <c r="I27" i="2"/>
  <c r="L26" i="2"/>
  <c r="I26" i="2"/>
  <c r="E44" i="1"/>
  <c r="K10" i="2"/>
  <c r="L11" i="2"/>
  <c r="L10" i="2"/>
  <c r="L9" i="2"/>
  <c r="L8" i="2"/>
  <c r="I11" i="2"/>
  <c r="I10" i="2"/>
  <c r="I9" i="2"/>
  <c r="I8" i="2"/>
  <c r="K8" i="2"/>
  <c r="L69" i="2"/>
  <c r="L68" i="2"/>
  <c r="L67" i="2"/>
  <c r="L65" i="2"/>
  <c r="K65" i="2"/>
  <c r="L64" i="2"/>
  <c r="K64" i="2"/>
  <c r="L60" i="2"/>
  <c r="L58" i="2"/>
  <c r="L57" i="2"/>
  <c r="L50" i="2"/>
  <c r="L49" i="2"/>
  <c r="L48" i="2"/>
  <c r="L38" i="2"/>
  <c r="L37" i="2"/>
  <c r="I69" i="2"/>
  <c r="I68" i="2"/>
  <c r="I67" i="2"/>
  <c r="I65" i="2"/>
  <c r="I64" i="2"/>
  <c r="I60" i="2"/>
  <c r="I58" i="2"/>
  <c r="I57" i="2"/>
  <c r="I50" i="2"/>
  <c r="I49" i="2"/>
  <c r="I48" i="2"/>
  <c r="I38" i="2"/>
  <c r="I37" i="2"/>
  <c r="E20" i="6" l="1"/>
  <c r="K20" i="6" s="1"/>
  <c r="E14" i="6"/>
  <c r="K14" i="6" s="1"/>
  <c r="M14" i="6" s="1"/>
  <c r="K22" i="6"/>
  <c r="H28" i="2"/>
  <c r="J28" i="2" s="1"/>
  <c r="H15" i="7"/>
  <c r="J15" i="7" s="1"/>
  <c r="M71" i="2"/>
  <c r="H29" i="2"/>
  <c r="H30" i="2"/>
  <c r="M34" i="2"/>
  <c r="H53" i="2"/>
  <c r="J53" i="2" s="1"/>
  <c r="H36" i="2"/>
  <c r="J36" i="2" s="1"/>
  <c r="K67" i="2"/>
  <c r="H26" i="6"/>
  <c r="J26" i="6" s="1"/>
  <c r="H11" i="8"/>
  <c r="J11" i="8" s="1"/>
  <c r="H10" i="8"/>
  <c r="J10" i="8" s="1"/>
  <c r="H39" i="9"/>
  <c r="J39" i="9" s="1"/>
  <c r="H13" i="8"/>
  <c r="J13" i="8" s="1"/>
  <c r="H24" i="4"/>
  <c r="J24" i="4" s="1"/>
  <c r="H12" i="8"/>
  <c r="J12" i="8" s="1"/>
  <c r="H33" i="8"/>
  <c r="J33" i="8" s="1"/>
  <c r="H28" i="8"/>
  <c r="H9" i="8"/>
  <c r="J9" i="8" s="1"/>
  <c r="H33" i="2"/>
  <c r="J33" i="2" s="1"/>
  <c r="H32" i="2"/>
  <c r="H15" i="8"/>
  <c r="H11" i="5"/>
  <c r="J11" i="5" s="1"/>
  <c r="H14" i="8"/>
  <c r="J14" i="8" s="1"/>
  <c r="J28" i="8"/>
  <c r="M8" i="4"/>
  <c r="M62" i="2"/>
  <c r="K69" i="2"/>
  <c r="E10" i="6"/>
  <c r="K10" i="6" s="1"/>
  <c r="M51" i="5"/>
  <c r="K33" i="5"/>
  <c r="K34" i="5"/>
  <c r="M52" i="5"/>
  <c r="K48" i="5"/>
  <c r="K9" i="6"/>
  <c r="M9" i="6" s="1"/>
  <c r="M45" i="2"/>
  <c r="K15" i="6"/>
  <c r="M15" i="6" s="1"/>
  <c r="K19" i="6"/>
  <c r="M36" i="2"/>
  <c r="M53" i="2"/>
  <c r="M42" i="2"/>
  <c r="H8" i="4"/>
  <c r="J8" i="4" s="1"/>
  <c r="H62" i="2"/>
  <c r="J62" i="2" s="1"/>
  <c r="H35" i="2"/>
  <c r="M53" i="5"/>
  <c r="H9" i="4"/>
  <c r="H54" i="5"/>
  <c r="J54" i="5" s="1"/>
  <c r="H8" i="6"/>
  <c r="J47" i="2"/>
  <c r="H63" i="2"/>
  <c r="J63" i="2" s="1"/>
  <c r="H9" i="6"/>
  <c r="J9" i="6" s="1"/>
  <c r="J36" i="5"/>
  <c r="H15" i="4"/>
  <c r="H10" i="2"/>
  <c r="J10" i="2" s="1"/>
  <c r="J55" i="5"/>
  <c r="J40" i="2"/>
  <c r="H51" i="2"/>
  <c r="H70" i="2"/>
  <c r="J70" i="2" s="1"/>
  <c r="M36" i="5"/>
  <c r="H52" i="2"/>
  <c r="J52" i="2" s="1"/>
  <c r="M55" i="5"/>
  <c r="H15" i="6"/>
  <c r="J15" i="6" s="1"/>
  <c r="M22" i="4"/>
  <c r="J23" i="4"/>
  <c r="H19" i="6"/>
  <c r="M10" i="2"/>
  <c r="H31" i="2"/>
  <c r="J31" i="2" s="1"/>
  <c r="H71" i="2"/>
  <c r="H28" i="4"/>
  <c r="J28" i="4" s="1"/>
  <c r="J9" i="5"/>
  <c r="H23" i="6"/>
  <c r="M31" i="2"/>
  <c r="H12" i="5"/>
  <c r="H43" i="9"/>
  <c r="H42" i="9"/>
  <c r="H41" i="9"/>
  <c r="H40" i="9"/>
  <c r="J40" i="9" s="1"/>
  <c r="H12" i="6"/>
  <c r="J12" i="6" s="1"/>
  <c r="H11" i="6"/>
  <c r="J11" i="6" s="1"/>
  <c r="H8" i="8"/>
  <c r="M28" i="4"/>
  <c r="J51" i="5"/>
  <c r="H27" i="6"/>
  <c r="J27" i="6" s="1"/>
  <c r="H52" i="5"/>
  <c r="H34" i="2"/>
  <c r="J34" i="2" s="1"/>
  <c r="M44" i="2"/>
  <c r="J30" i="4"/>
  <c r="J45" i="2"/>
  <c r="K50" i="5"/>
  <c r="H61" i="2"/>
  <c r="M30" i="4"/>
  <c r="J28" i="5"/>
  <c r="J53" i="5"/>
  <c r="M70" i="2"/>
  <c r="M9" i="5"/>
  <c r="M44" i="5"/>
  <c r="J44" i="2"/>
  <c r="M28" i="5"/>
  <c r="M40" i="2"/>
  <c r="M18" i="4"/>
  <c r="M8" i="2"/>
  <c r="J42" i="2"/>
  <c r="M63" i="2"/>
  <c r="M54" i="5"/>
  <c r="M61" i="2"/>
  <c r="K60" i="2"/>
  <c r="M26" i="6"/>
  <c r="M27" i="6"/>
  <c r="K49" i="2"/>
  <c r="M52" i="2"/>
  <c r="K50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68" i="2"/>
  <c r="K48" i="2"/>
  <c r="H8" i="2"/>
  <c r="J8" i="2"/>
  <c r="E10" i="4" l="1"/>
  <c r="E21" i="4" s="1"/>
  <c r="K21" i="4" s="1"/>
  <c r="M21" i="4" s="1"/>
  <c r="H20" i="6"/>
  <c r="H14" i="6"/>
  <c r="J14" i="6" s="1"/>
  <c r="H22" i="6"/>
  <c r="K46" i="5"/>
  <c r="H49" i="5"/>
  <c r="H10" i="6"/>
  <c r="J15" i="5"/>
  <c r="J52" i="5"/>
  <c r="H7" i="5"/>
  <c r="H48" i="5"/>
  <c r="H17" i="4"/>
  <c r="H60" i="2"/>
  <c r="H49" i="2"/>
  <c r="H48" i="2"/>
  <c r="H68" i="2"/>
  <c r="H8" i="5"/>
  <c r="J8" i="9"/>
  <c r="H67" i="2"/>
  <c r="H16" i="4"/>
  <c r="H13" i="5"/>
  <c r="H14" i="5"/>
  <c r="J9" i="7"/>
  <c r="H17" i="8"/>
  <c r="H18" i="8"/>
  <c r="H19" i="8"/>
  <c r="J61" i="2"/>
  <c r="H69" i="2"/>
  <c r="J71" i="2"/>
  <c r="H50" i="2"/>
  <c r="J44" i="5"/>
  <c r="H31" i="8"/>
  <c r="H30" i="8"/>
  <c r="H32" i="8"/>
  <c r="H50" i="5"/>
  <c r="J18" i="4"/>
  <c r="J8" i="8"/>
  <c r="H25" i="6"/>
  <c r="K25" i="6"/>
  <c r="H21" i="4" l="1"/>
  <c r="J21" i="4" s="1"/>
  <c r="H46" i="5"/>
  <c r="E22" i="4" l="1"/>
  <c r="H22" i="4" s="1"/>
  <c r="E14" i="4"/>
  <c r="E36" i="4"/>
  <c r="E23" i="4"/>
  <c r="K23" i="4" s="1"/>
  <c r="M23" i="4" l="1"/>
  <c r="K20" i="4"/>
  <c r="K19" i="4"/>
  <c r="K14" i="4"/>
  <c r="H14" i="4"/>
  <c r="J22" i="4"/>
  <c r="H19" i="4"/>
  <c r="H20" i="4"/>
  <c r="K36" i="4"/>
  <c r="M36" i="4" s="1"/>
  <c r="H36" i="4"/>
  <c r="J36" i="4" s="1"/>
  <c r="P8" i="4"/>
  <c r="K47" i="2"/>
  <c r="M47" i="2" s="1"/>
  <c r="E41" i="2"/>
  <c r="P11" i="2"/>
  <c r="H13" i="4" l="1"/>
  <c r="H12" i="4"/>
  <c r="H11" i="4"/>
  <c r="K12" i="4"/>
  <c r="K13" i="4"/>
  <c r="K11" i="4"/>
  <c r="K41" i="2"/>
  <c r="M41" i="2" s="1"/>
  <c r="H41" i="2"/>
  <c r="J41" i="2" s="1"/>
  <c r="K46" i="2"/>
  <c r="M46" i="2" s="1"/>
  <c r="H46" i="2"/>
  <c r="J46" i="2" s="1"/>
  <c r="K11" i="2"/>
  <c r="M11" i="2" s="1"/>
  <c r="H11" i="2"/>
  <c r="J11" i="2" s="1"/>
  <c r="E35" i="4"/>
  <c r="K10" i="4"/>
  <c r="H10" i="4"/>
  <c r="P45" i="5"/>
  <c r="P44" i="5"/>
  <c r="E22" i="7"/>
  <c r="K22" i="7" s="1"/>
  <c r="M22" i="7" s="1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61" i="2"/>
  <c r="P59" i="5" l="1"/>
  <c r="G30" i="4"/>
  <c r="G26" i="8" l="1"/>
  <c r="L23" i="8" l="1"/>
  <c r="M23" i="8" s="1"/>
  <c r="I23" i="8"/>
  <c r="J23" i="8" s="1"/>
  <c r="G23" i="8"/>
  <c r="E27" i="2"/>
  <c r="E16" i="8"/>
  <c r="K16" i="8" l="1"/>
  <c r="H16" i="8"/>
  <c r="K27" i="2"/>
  <c r="M27" i="2" s="1"/>
  <c r="H27" i="2"/>
  <c r="J27" i="2" s="1"/>
  <c r="J16" i="8" l="1"/>
  <c r="H6" i="8"/>
  <c r="H7" i="8"/>
  <c r="H5" i="8"/>
  <c r="M16" i="8"/>
  <c r="K7" i="8"/>
  <c r="K6" i="8"/>
  <c r="K5" i="8"/>
  <c r="G14" i="6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G36" i="2"/>
  <c r="P41" i="9"/>
  <c r="P43" i="9" s="1"/>
  <c r="P37" i="9"/>
  <c r="P38" i="9" s="1"/>
  <c r="E38" i="9" s="1"/>
  <c r="H20" i="5" l="1"/>
  <c r="J21" i="5"/>
  <c r="H19" i="5"/>
  <c r="H18" i="5"/>
  <c r="M21" i="5"/>
  <c r="K19" i="5"/>
  <c r="K20" i="5"/>
  <c r="K18" i="5"/>
  <c r="K38" i="9"/>
  <c r="M38" i="9" s="1"/>
  <c r="H38" i="9"/>
  <c r="J38" i="9" s="1"/>
  <c r="L43" i="9"/>
  <c r="M43" i="9" s="1"/>
  <c r="I43" i="9"/>
  <c r="J43" i="9" s="1"/>
  <c r="G35" i="2"/>
  <c r="L35" i="2"/>
  <c r="M35" i="2" s="1"/>
  <c r="I35" i="2"/>
  <c r="J35" i="2" s="1"/>
  <c r="E37" i="9"/>
  <c r="P42" i="9"/>
  <c r="P26" i="2"/>
  <c r="E26" i="2" s="1"/>
  <c r="J40" i="5" l="1"/>
  <c r="H39" i="5"/>
  <c r="H38" i="5"/>
  <c r="H37" i="5"/>
  <c r="M40" i="5"/>
  <c r="K26" i="2"/>
  <c r="H26" i="2"/>
  <c r="K37" i="9"/>
  <c r="H37" i="9"/>
  <c r="L42" i="9"/>
  <c r="M42" i="9" s="1"/>
  <c r="I42" i="9"/>
  <c r="J42" i="9" s="1"/>
  <c r="G51" i="2"/>
  <c r="L51" i="2"/>
  <c r="M51" i="2" s="1"/>
  <c r="I51" i="2"/>
  <c r="J51" i="2" s="1"/>
  <c r="L41" i="9"/>
  <c r="M41" i="9" s="1"/>
  <c r="I41" i="9"/>
  <c r="J41" i="9" s="1"/>
  <c r="E43" i="2"/>
  <c r="H43" i="2" s="1"/>
  <c r="E37" i="4" l="1"/>
  <c r="E34" i="4" s="1"/>
  <c r="H35" i="9"/>
  <c r="H34" i="9"/>
  <c r="H36" i="9"/>
  <c r="J37" i="9"/>
  <c r="J26" i="2"/>
  <c r="H24" i="2"/>
  <c r="H25" i="2"/>
  <c r="H23" i="2"/>
  <c r="K36" i="9"/>
  <c r="M37" i="9"/>
  <c r="K34" i="9"/>
  <c r="K35" i="9"/>
  <c r="K23" i="2"/>
  <c r="K24" i="2"/>
  <c r="M26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43" i="2"/>
  <c r="H37" i="2"/>
  <c r="H39" i="2"/>
  <c r="H38" i="2"/>
  <c r="K38" i="2"/>
  <c r="M43" i="2"/>
  <c r="K39" i="2"/>
  <c r="K37" i="2"/>
  <c r="K34" i="4"/>
  <c r="H34" i="4"/>
  <c r="K14" i="2" l="1"/>
  <c r="K15" i="2"/>
  <c r="H32" i="4"/>
  <c r="H31" i="4"/>
  <c r="H33" i="4"/>
  <c r="K32" i="4"/>
  <c r="K33" i="4"/>
  <c r="K31" i="4"/>
  <c r="P28" i="4"/>
  <c r="H13" i="2" l="1"/>
  <c r="H12" i="2"/>
  <c r="K13" i="2"/>
  <c r="K12" i="2"/>
  <c r="G42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43" i="9"/>
  <c r="P52" i="5" l="1"/>
  <c r="P10" i="5" l="1"/>
  <c r="P45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7" i="2"/>
  <c r="F58" i="2"/>
  <c r="F60" i="2"/>
  <c r="F64" i="2"/>
  <c r="F65" i="2"/>
  <c r="F67" i="2"/>
  <c r="F68" i="2"/>
  <c r="F69" i="2"/>
  <c r="F48" i="2"/>
  <c r="F49" i="2"/>
  <c r="F50" i="2"/>
  <c r="F37" i="2"/>
  <c r="F38" i="2"/>
  <c r="L54" i="2" l="1"/>
  <c r="M54" i="2" s="1"/>
  <c r="I54" i="2"/>
  <c r="J54" i="2" s="1"/>
  <c r="L35" i="4" l="1"/>
  <c r="M35" i="4" s="1"/>
  <c r="I35" i="4"/>
  <c r="J35" i="4" s="1"/>
  <c r="R51" i="5" l="1"/>
  <c r="L15" i="8" l="1"/>
  <c r="M15" i="8" s="1"/>
  <c r="I15" i="8"/>
  <c r="J15" i="8" s="1"/>
  <c r="G21" i="4" l="1"/>
  <c r="K18" i="8" l="1"/>
  <c r="K19" i="8"/>
  <c r="K17" i="8"/>
  <c r="L8" i="6" l="1"/>
  <c r="M8" i="6" s="1"/>
  <c r="I8" i="6"/>
  <c r="J8" i="6" s="1"/>
  <c r="E15" i="4" l="1"/>
  <c r="E17" i="4"/>
  <c r="E13" i="4"/>
  <c r="E16" i="4"/>
  <c r="E16" i="9" l="1"/>
  <c r="K16" i="9" s="1"/>
  <c r="M16" i="9" s="1"/>
  <c r="I46" i="9" l="1"/>
  <c r="J30" i="1" s="1"/>
  <c r="K11" i="9"/>
  <c r="L46" i="9"/>
  <c r="K30" i="1" s="1"/>
  <c r="L24" i="6" l="1"/>
  <c r="M24" i="6" s="1"/>
  <c r="I24" i="6"/>
  <c r="J24" i="6" s="1"/>
  <c r="E5" i="4"/>
  <c r="E11" i="9" l="1"/>
  <c r="G27" i="6" l="1"/>
  <c r="G15" i="6" l="1"/>
  <c r="E39" i="8" l="1"/>
  <c r="E38" i="8"/>
  <c r="G9" i="9" l="1"/>
  <c r="E18" i="9" l="1"/>
  <c r="E35" i="8" l="1"/>
  <c r="G41" i="8" l="1"/>
  <c r="G26" i="6"/>
  <c r="G63" i="2" l="1"/>
  <c r="G15" i="7" l="1"/>
  <c r="G16" i="5" l="1"/>
  <c r="G37" i="9" l="1"/>
  <c r="G38" i="9"/>
  <c r="G39" i="9"/>
  <c r="G42" i="9"/>
  <c r="G33" i="9"/>
  <c r="G28" i="9"/>
  <c r="G23" i="9"/>
  <c r="G13" i="9"/>
  <c r="G14" i="9"/>
  <c r="G15" i="9"/>
  <c r="G16" i="9"/>
  <c r="G8" i="9"/>
  <c r="G37" i="8"/>
  <c r="G33" i="8"/>
  <c r="G21" i="8"/>
  <c r="G22" i="8"/>
  <c r="G24" i="8"/>
  <c r="G20" i="8"/>
  <c r="G8" i="8"/>
  <c r="G9" i="8"/>
  <c r="G10" i="8"/>
  <c r="G11" i="8"/>
  <c r="G12" i="8"/>
  <c r="G13" i="8"/>
  <c r="G14" i="8"/>
  <c r="G15" i="8"/>
  <c r="G16" i="8"/>
  <c r="G28" i="7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71" i="2"/>
  <c r="G70" i="2"/>
  <c r="G61" i="2"/>
  <c r="G62" i="2"/>
  <c r="G52" i="2"/>
  <c r="G53" i="2"/>
  <c r="G54" i="2"/>
  <c r="G55" i="2"/>
  <c r="G56" i="2"/>
  <c r="G40" i="2"/>
  <c r="G41" i="2"/>
  <c r="G43" i="2"/>
  <c r="G44" i="2"/>
  <c r="G45" i="2"/>
  <c r="G46" i="2"/>
  <c r="G47" i="2"/>
  <c r="G26" i="2"/>
  <c r="G27" i="2"/>
  <c r="G28" i="2"/>
  <c r="G31" i="2"/>
  <c r="G33" i="2"/>
  <c r="G34" i="2"/>
  <c r="G8" i="2"/>
  <c r="G9" i="2"/>
  <c r="G10" i="2"/>
  <c r="G11" i="2"/>
  <c r="E36" i="9"/>
  <c r="E35" i="9"/>
  <c r="E34" i="9"/>
  <c r="E31" i="9"/>
  <c r="E30" i="9"/>
  <c r="E29" i="9"/>
  <c r="E27" i="9"/>
  <c r="E26" i="9"/>
  <c r="E19" i="9"/>
  <c r="E17" i="9"/>
  <c r="E7" i="9"/>
  <c r="E6" i="9"/>
  <c r="E36" i="8"/>
  <c r="E34" i="8"/>
  <c r="E32" i="8"/>
  <c r="E31" i="8"/>
  <c r="E30" i="8"/>
  <c r="E19" i="8"/>
  <c r="E18" i="8"/>
  <c r="E17" i="8"/>
  <c r="E7" i="8"/>
  <c r="E6" i="8"/>
  <c r="E5" i="8"/>
  <c r="E26" i="7"/>
  <c r="E25" i="7"/>
  <c r="E24" i="7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33" i="4"/>
  <c r="E32" i="4"/>
  <c r="E31" i="4"/>
  <c r="E27" i="4"/>
  <c r="E26" i="4"/>
  <c r="E25" i="4"/>
  <c r="E20" i="4"/>
  <c r="E19" i="4"/>
  <c r="E12" i="4"/>
  <c r="E11" i="4"/>
  <c r="E7" i="4"/>
  <c r="E6" i="4"/>
  <c r="E69" i="2"/>
  <c r="E68" i="2"/>
  <c r="E67" i="2"/>
  <c r="E65" i="2"/>
  <c r="E64" i="2"/>
  <c r="E60" i="2"/>
  <c r="E50" i="2"/>
  <c r="E48" i="2"/>
  <c r="E49" i="2"/>
  <c r="E23" i="2"/>
  <c r="E24" i="2"/>
  <c r="E25" i="2"/>
  <c r="E15" i="2"/>
  <c r="E14" i="2"/>
  <c r="E7" i="2"/>
  <c r="E6" i="2"/>
  <c r="E5" i="2"/>
  <c r="L25" i="8" l="1"/>
  <c r="M25" i="8" s="1"/>
  <c r="I25" i="8"/>
  <c r="J25" i="8" s="1"/>
  <c r="L14" i="7"/>
  <c r="M14" i="7" s="1"/>
  <c r="I14" i="7"/>
  <c r="J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32" i="2"/>
  <c r="L32" i="2"/>
  <c r="M32" i="2" s="1"/>
  <c r="I32" i="2"/>
  <c r="J32" i="2" s="1"/>
  <c r="G9" i="4"/>
  <c r="L9" i="4"/>
  <c r="M9" i="4" s="1"/>
  <c r="I9" i="4"/>
  <c r="J9" i="4" s="1"/>
  <c r="G30" i="2"/>
  <c r="L30" i="2"/>
  <c r="M30" i="2" s="1"/>
  <c r="I30" i="2"/>
  <c r="J30" i="2" s="1"/>
  <c r="G22" i="2"/>
  <c r="G10" i="6"/>
  <c r="L10" i="6"/>
  <c r="M10" i="6" s="1"/>
  <c r="I10" i="6"/>
  <c r="J10" i="6" s="1"/>
  <c r="G29" i="2"/>
  <c r="L29" i="2"/>
  <c r="M29" i="2" s="1"/>
  <c r="I29" i="2"/>
  <c r="J29" i="2" s="1"/>
  <c r="G21" i="2"/>
  <c r="G14" i="4"/>
  <c r="G12" i="4" s="1"/>
  <c r="L14" i="4"/>
  <c r="M14" i="4" s="1"/>
  <c r="I14" i="4"/>
  <c r="J14" i="4" s="1"/>
  <c r="G20" i="2"/>
  <c r="G19" i="2"/>
  <c r="G25" i="8"/>
  <c r="G29" i="8"/>
  <c r="G27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H26" i="1" l="1"/>
  <c r="F39" i="4"/>
  <c r="H20" i="1" s="1"/>
  <c r="F43" i="8"/>
  <c r="H28" i="1" s="1"/>
  <c r="L39" i="4"/>
  <c r="K20" i="1" s="1"/>
  <c r="I43" i="8"/>
  <c r="L43" i="8"/>
  <c r="K28" i="1" s="1"/>
  <c r="L30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41" i="9"/>
  <c r="M22" i="1" l="1"/>
  <c r="M20" i="1"/>
  <c r="L73" i="2"/>
  <c r="K18" i="1" s="1"/>
  <c r="M26" i="1"/>
  <c r="M24" i="1"/>
  <c r="P43" i="8"/>
  <c r="J28" i="1"/>
  <c r="I73" i="2"/>
  <c r="K32" i="1" l="1"/>
  <c r="K35" i="1" s="1"/>
  <c r="J18" i="1"/>
  <c r="J32" i="1" s="1"/>
  <c r="M28" i="1"/>
  <c r="F46" i="9"/>
  <c r="H30" i="1" s="1"/>
  <c r="M30" i="1" s="1"/>
  <c r="E39" i="2"/>
  <c r="E37" i="2"/>
  <c r="E38" i="2"/>
  <c r="E13" i="2" s="1"/>
  <c r="K37" i="1" l="1"/>
  <c r="K40" i="1" s="1"/>
  <c r="J35" i="1"/>
  <c r="E12" i="2"/>
  <c r="J37" i="1" l="1"/>
  <c r="J40" i="1" s="1"/>
  <c r="F73" i="2" l="1"/>
  <c r="H18" i="1" s="1"/>
  <c r="M18" i="1" l="1"/>
  <c r="H32" i="1"/>
  <c r="M32" i="1" s="1"/>
  <c r="H35" i="1" l="1"/>
  <c r="M35" i="1" s="1"/>
  <c r="H37" i="1" l="1"/>
  <c r="M37" i="1" s="1"/>
  <c r="H40" i="1" l="1"/>
  <c r="M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63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<sst xmlns="http://schemas.openxmlformats.org/spreadsheetml/2006/main" count="763" uniqueCount="505">
  <si>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</si>
  <si>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</si>
  <si>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</si>
  <si>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</si>
  <si>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</si>
  <si>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</si>
  <si>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</si>
  <si>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</si>
  <si>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</si>
  <si>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</si>
  <si>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</si>
  <si>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</si>
  <si>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</si>
  <si>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</si>
  <si>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</si>
  <si>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</si>
  <si>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12 271</t>
  </si>
  <si>
    <t>kg</t>
  </si>
  <si>
    <t>12 272</t>
  </si>
  <si>
    <t>12 282</t>
  </si>
  <si>
    <t>12 284</t>
  </si>
  <si>
    <t>12 286</t>
  </si>
  <si>
    <t>12 291</t>
  </si>
  <si>
    <t>12 293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</si>
  <si>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</si>
  <si>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</si>
  <si>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</si>
  <si>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</si>
  <si>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</si>
  <si>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</si>
  <si>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</si>
  <si>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</si>
  <si>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</si>
  <si>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</si>
  <si>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</si>
  <si>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12 477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</si>
  <si>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</si>
  <si>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</si>
  <si>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</si>
  <si>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</si>
  <si>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</si>
  <si>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</si>
  <si>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</si>
  <si>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</si>
  <si>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</si>
  <si>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</si>
  <si>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</si>
  <si>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</si>
  <si>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</si>
  <si>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</si>
  <si>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</si>
  <si>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</si>
  <si>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</si>
  <si>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</si>
  <si>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</si>
  <si>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</si>
  <si>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</si>
  <si>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</si>
  <si>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</si>
  <si>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</si>
  <si>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</si>
  <si>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</si>
  <si>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</si>
  <si>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</si>
  <si>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Porušitev in odstranitev zidu iz ojačenega cementnega betona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</si>
  <si>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</si>
  <si>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</si>
  <si>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</si>
  <si>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</si>
  <si>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</si>
  <si>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</si>
  <si>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</si>
  <si>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</si>
  <si>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</si>
  <si>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</si>
  <si>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</si>
  <si>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</si>
  <si>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</si>
  <si>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</si>
  <si>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</si>
  <si>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</si>
  <si>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</si>
  <si>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</si>
  <si>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</si>
  <si>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</si>
  <si>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</si>
  <si>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</si>
  <si>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</si>
  <si>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</si>
  <si>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</si>
  <si>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</si>
  <si>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</si>
  <si>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</si>
  <si>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</si>
  <si>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</si>
  <si>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</si>
  <si>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</si>
  <si>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</si>
  <si>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</si>
  <si>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</si>
  <si>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</si>
  <si>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</si>
  <si>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</si>
  <si>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</si>
  <si>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</si>
  <si>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</si>
  <si>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</si>
  <si>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</si>
  <si>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</si>
  <si>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</si>
  <si>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</si>
  <si>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</si>
  <si>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</si>
  <si>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</si>
  <si>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</si>
  <si>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</si>
  <si>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</si>
  <si>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</si>
  <si>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</si>
  <si>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</si>
  <si>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</si>
  <si>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</si>
  <si>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</si>
  <si>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</si>
  <si>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</si>
  <si>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58 211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</si>
  <si>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</si>
  <si>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</si>
  <si>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</si>
  <si>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</si>
  <si>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</si>
  <si>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 xml:space="preserve">Dobava in vgraditev ograje za pešce iz jeklenih cevnih profilov z vertikalnimi polnili, visoke 110 cm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</si>
  <si>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</si>
  <si>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</si>
  <si>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</si>
  <si>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</si>
  <si>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</si>
  <si>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</si>
  <si>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</si>
  <si>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61 362</t>
  </si>
  <si>
    <t>61 622</t>
  </si>
  <si>
    <t>61 716</t>
  </si>
  <si>
    <t>61 723</t>
  </si>
  <si>
    <t>61 728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</si>
  <si>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</si>
  <si>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</si>
  <si>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</si>
  <si>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</si>
  <si>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</si>
  <si>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</si>
  <si>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</si>
  <si>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</si>
  <si>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</si>
  <si>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</si>
  <si>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</si>
  <si>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</si>
  <si>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</si>
  <si>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</si>
  <si>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</si>
  <si>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</si>
  <si>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</si>
  <si>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</si>
  <si>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</si>
  <si>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</si>
  <si>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</si>
  <si>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73 141</t>
  </si>
  <si>
    <t>73 415</t>
  </si>
  <si>
    <t>73 472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</si>
  <si>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</si>
  <si>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</si>
  <si>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</si>
  <si>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</si>
  <si>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</si>
  <si>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</si>
  <si>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</si>
  <si>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</si>
  <si>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</si>
  <si>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</si>
  <si>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79 513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</si>
  <si>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</si>
  <si>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</si>
  <si>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</si>
  <si>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</si>
  <si>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</si>
  <si>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</si>
  <si>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</si>
  <si>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</si>
  <si>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</si>
  <si>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</si>
  <si>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</si>
  <si>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</si>
  <si>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</si>
  <si>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</si>
  <si>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</si>
  <si>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</si>
  <si>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</si>
  <si>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</si>
  <si>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</si>
  <si>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</si>
  <si>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</si>
  <si>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</si>
  <si>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</si>
  <si>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</si>
  <si>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</si>
  <si>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</si>
  <si>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</si>
  <si>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</si>
  <si>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</si>
  <si>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</si>
  <si>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</si>
  <si>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</si>
  <si>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</si>
  <si>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</si>
  <si>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</si>
  <si>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</si>
  <si>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</si>
  <si>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</si>
  <si>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</si>
  <si>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</si>
  <si>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</si>
  <si>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</si>
  <si>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</si>
  <si>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</si>
  <si>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</si>
  <si>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</si>
  <si>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</si>
  <si>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</si>
  <si>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</si>
  <si>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</si>
  <si>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</si>
  <si>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</si>
  <si>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</si>
  <si>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</si>
  <si>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</si>
  <si>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</si>
  <si>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</si>
  <si>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</si>
  <si>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</si>
  <si>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</si>
  <si>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</si>
  <si>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</si>
  <si>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</si>
  <si>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</si>
  <si>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</si>
  <si>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</si>
  <si>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</si>
  <si>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</si>
  <si>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</si>
  <si>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</si>
  <si>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</si>
  <si>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</si>
  <si>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</si>
  <si>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</si>
  <si>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</si>
  <si>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</si>
  <si>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</si>
  <si>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</si>
  <si>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</si>
  <si>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</si>
  <si>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</si>
  <si>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</si>
  <si>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</si>
  <si>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</si>
  <si>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</si>
  <si>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</si>
  <si>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</si>
  <si>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</si>
  <si>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</si>
  <si>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</si>
  <si>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</si>
  <si>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</si>
  <si>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</si>
  <si>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</si>
  <si>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</si>
  <si>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</si>
  <si>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</si>
  <si>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</si>
  <si>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</si>
  <si>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</si>
  <si>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</si>
  <si>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</si>
  <si>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</si>
  <si>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</si>
  <si>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</si>
  <si>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</si>
  <si>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>12 300</t>
  </si>
  <si>
    <r>
      <t xml:space="preserve">Porušitev in odstranitev kovinskega stebrička in temelja 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</si>
  <si>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12 301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</si>
  <si>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</si>
  <si>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</si>
  <si>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</si>
  <si>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</si>
  <si>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</si>
  <si>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</si>
  <si>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</si>
  <si>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</si>
  <si>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</si>
  <si>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</si>
  <si>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</si>
  <si>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</si>
  <si>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</si>
  <si>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</si>
  <si>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</si>
  <si>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</si>
  <si>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</si>
  <si>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</si>
  <si>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</si>
  <si>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</si>
  <si>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</si>
  <si>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</si>
  <si>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</si>
  <si>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r>
      <t xml:space="preserve">Porušitev in odstranitev ograje iz železnih elementov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</si>
  <si>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stebra semaforja
</t>
    </r>
    <r>
      <rPr>
        <b/>
        <sz val="10"/>
        <rFont val="Arial Narrow"/>
        <family val="2"/>
        <charset val="238"/>
      </rPr>
      <t>*vključno z odvozom na deponijo in plačilom takse</t>
    </r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</si>
  <si>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</si>
  <si>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</si>
  <si>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</si>
  <si>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</si>
  <si>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</si>
  <si>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</si>
  <si>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</si>
  <si>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</si>
  <si>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</si>
  <si>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</si>
  <si>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</si>
  <si>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</si>
  <si>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</si>
  <si>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</si>
  <si>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</si>
  <si>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</si>
  <si>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</si>
  <si>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</si>
  <si>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</si>
  <si>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</si>
  <si>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Demontaža in odstranitev polportala iz jekla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</si>
  <si>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Demontaža in odstranitev portala iz jekla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</si>
  <si>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</si>
  <si>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</si>
  <si>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</si>
  <si>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</si>
  <si>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</si>
  <si>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</si>
  <si>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</si>
  <si>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</si>
  <si>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</si>
  <si>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</si>
  <si>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</si>
  <si>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reliefne vodilne plošče</t>
    </r>
    <r>
      <rPr>
        <sz val="10"/>
        <color theme="1"/>
        <rFont val="Arial Narrow"/>
        <family val="2"/>
        <charset val="238"/>
      </rPr>
      <t xml:space="preserve"> dim.:</t>
    </r>
    <r>
      <rPr>
        <b/>
        <i/>
        <sz val="10"/>
        <color theme="1"/>
        <rFont val="Arial Narrow"/>
        <family val="2"/>
        <charset val="238"/>
      </rPr>
      <t xml:space="preserve"> 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</si>
  <si>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</si>
  <si>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</si>
  <si>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</si>
  <si>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</si>
  <si>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</si>
  <si>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</si>
  <si>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</si>
  <si>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</si>
  <si>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</si>
  <si>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</si>
  <si>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</si>
  <si>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</si>
  <si>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</si>
  <si>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</si>
  <si>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</si>
  <si>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</si>
  <si>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</si>
  <si>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</si>
  <si>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</si>
  <si>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</si>
  <si>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</si>
  <si>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</si>
  <si>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</si>
  <si>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</si>
  <si>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</si>
  <si>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</si>
  <si>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</si>
  <si>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</si>
  <si>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</si>
  <si>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</si>
  <si>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</si>
  <si>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</si>
  <si>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</si>
  <si>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</si>
  <si>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</si>
  <si>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</si>
  <si>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</si>
  <si>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</si>
  <si>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</si>
  <si>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t xml:space="preserve">Dobava in vgraditev portala iz jekla, zaščitenega z vročim cinkanjem, za lahke pogoje, po načrtu ………., svetla višina h = 5200 mm, razpetina nad 12000 do 20000 mm
</t>
  </si>
  <si>
    <t xml:space="preserve">Dobava in pritrditev prometnega znaka, podloga iz aluminijaste pločevine, znak z ………… barvo-folijo ……. vrste, velikost nad 4,00 m2, vključno z izdelavo in montažo temeljev,nos. konstr. s pritrdilnim mat. in ozemljitvijo (Fe Zn) do CR oz. NN valjanca.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</si>
  <si>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</si>
  <si>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</si>
  <si>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</si>
  <si>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</si>
  <si>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</si>
  <si>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</si>
  <si>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</si>
  <si>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r>
      <t xml:space="preserve">Prestavitev telekomunikacijske kabelske kanalizacije
</t>
    </r>
    <r>
      <rPr>
        <b/>
        <sz val="10"/>
        <rFont val="Arial Narrow"/>
        <family val="2"/>
        <charset val="238"/>
      </rPr>
      <t>*telekomunikacijske napeljave  v sredinskem otoku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</si>
  <si>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cevi in izdelava kabelskega jaška iz cementnobetonske cevi BC 60 cm, izkop zemljine 3. kategorije, betoniranje dna jaška z betonom C12/15, montaža LTŽ pokrova in obbetoniranje, izdelava vseh potrebnih uvodov,in finalna obdelava jaška
</t>
    </r>
    <r>
      <rPr>
        <b/>
        <sz val="10"/>
        <color theme="1"/>
        <rFont val="Arial Narrow"/>
        <family val="2"/>
        <charset val="238"/>
      </rPr>
      <t>*telekomunikacijske napeljave  v sredinskem otoku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</si>
  <si>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litoželeznega pokrova jaška, premera 60 cm, za točkovno obremenitev 250 kN
</t>
    </r>
    <r>
      <rPr>
        <b/>
        <sz val="10"/>
        <color theme="1"/>
        <rFont val="Arial Narrow"/>
        <family val="2"/>
        <charset val="238"/>
      </rPr>
      <t>*telekomunikacijske napeljave  v sredinskem otoku</t>
    </r>
    <r>
      <rPr>
        <sz val="10"/>
        <color theme="1"/>
        <rFont val="Arial Narrow"/>
        <family val="2"/>
        <charset val="238"/>
      </rPr>
      <t xml:space="preserve">
</t>
    </r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</si>
  <si>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</si>
  <si>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</si>
  <si>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</si>
  <si>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</si>
  <si>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</si>
  <si>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</si>
  <si>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</si>
  <si>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</si>
  <si>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</si>
  <si>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</si>
  <si>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</si>
  <si>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</si>
  <si>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</si>
  <si>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</si>
  <si>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</si>
  <si>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</si>
  <si>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</si>
  <si>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</si>
  <si>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</si>
  <si>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</si>
  <si>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</si>
  <si>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</si>
  <si>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Odstranitev obvestilne table
</t>
    </r>
    <r>
      <rPr>
        <b/>
        <sz val="10"/>
        <color theme="1"/>
        <rFont val="Arial Narrow"/>
        <family val="2"/>
        <charset val="238"/>
      </rPr>
      <t>*3 table po 4m2, vključno z odvozom na deponijo in plačilom takse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</si>
  <si>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</si>
  <si>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</si>
  <si>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</si>
  <si>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</si>
  <si>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>*Izračun statike portala in izdelava delavniških risb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</si>
  <si>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</si>
  <si>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t>12 279</t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</si>
  <si>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</si>
  <si>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</si>
  <si>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</si>
  <si>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</si>
  <si>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</si>
  <si>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</si>
  <si>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>58 210</t>
  </si>
  <si>
    <t xml:space="preserve">Dobava in vgraditev kovinske (panelne/žičnate) ograje, visoke do 180 cm, vključno z izdelavo točkovnih temeljev ali vijačenjem v betonski parapetni zidec
</t>
  </si>
  <si>
    <t>8.    NEPREDVIDENA DELA 5%</t>
  </si>
  <si>
    <t xml:space="preserve">Ureditev državne kolesarske povezave D1 ob Zaloški cesti, Ljubljana
</t>
  </si>
  <si>
    <t>okviru državnega kolesarskega omrežja z namenom izboljšane navezave na urbana</t>
  </si>
  <si>
    <t>središča in predvsem na vozlišča javnega potniškega prometa (JPP), ki spodbuja</t>
  </si>
  <si>
    <t>multimodalnost pri opravljanju dnevnih poti od izhodišča do cilja na trajnosten način.</t>
  </si>
  <si>
    <t>investitor neposredni proračunski uporabnik (DRSI, lokalne skupnosti). Regijski predlogi</t>
  </si>
  <si>
    <t>projektov morajo imeti zaprto finančno konstrukcijo. Predlog projekta, za katerega se</t>
  </si>
  <si>
    <t>izda soglasje, mora izpolnjevati vse pogoje in merila za uvrstitev projektov v dogovor za</t>
  </si>
  <si>
    <t>razvoj regij, kot je opredeljeno v tem povabilu.</t>
  </si>
  <si>
    <t>Predmet Povabila je izgradnja oziroma dograditev kolesarskih povezav v</t>
  </si>
  <si>
    <t>Povabilo razvojnim svetom regij za pripravo in podpis dogovorov za razvoj regij</t>
  </si>
  <si>
    <t>Številka dokumenta: 3030-23/2023-1630-198, z dne 28. 8. 2024</t>
  </si>
  <si>
    <t>Predmet Povabila so lahko v skladu z 58. členom v povezavi z 72. členom Zakona o cestah</t>
  </si>
  <si>
    <t>(Uradni list RS, št. 132/22, 140/22 – ZSDH-1A, 29/23 in 78/23 – ZUNPEOVE) tudi</t>
  </si>
  <si>
    <t>kolesarske površine (kolesarske steze) znotraj naselij (robove naselja opredeljuje 79.</t>
  </si>
  <si>
    <t>točka prvega odstavka 2. člena Zakona o cestah), ki so del državne kolesarske povezave,</t>
  </si>
  <si>
    <t>kjer bo investitor lokalna skupnost in izpolnjujejo vse pogoje in merila za uvrstitev</t>
  </si>
  <si>
    <t>projektov v dogovore za razvoj regij, kot je opredeljeno v tem Povabilu.</t>
  </si>
  <si>
    <t xml:space="preserve">Razčlenitev predračuna na upravičene in neupravičene stroške za potrebe </t>
  </si>
  <si>
    <t>UPOŠTEVANJE KRITERIJEV PRI RAZDELITVI STROŠKOV</t>
  </si>
  <si>
    <t>upravičenih in neupravičenih stroškov predvidenih za ureditev oziroma rekonstrukcijo kolesarskih in</t>
  </si>
  <si>
    <t>peščevih površin. Upoštevani so splošni pogoji za ugotavljanje upravičenosti iz Meril EKP 2021-2027</t>
  </si>
  <si>
    <t>in posebni pogoji razpisa zlasi:</t>
  </si>
  <si>
    <t>- rešitve bodo prispevale k pozitivnemu vplivu na prometno varnost v cestnem prometu</t>
  </si>
  <si>
    <t>- upravičeno območje za državne kolesarske povezave so zlasti širša mestna območja</t>
  </si>
  <si>
    <t>- ukrepi na regionalni ravni so skladni s celostnimi prometnimi strategijami,</t>
  </si>
  <si>
    <t>- za ukrepi na lokalni ravni so skladni s celostnimi prometnimi strategijami.</t>
  </si>
  <si>
    <t>- spodbujanje vodenja do/mimo vozlišč JPP v mestnih naseljih,</t>
  </si>
  <si>
    <t>- upoštevanje Smernic za umeščanje kolesarske infrastrukture v urbanih območjih</t>
  </si>
  <si>
    <t>- upravičena območja so zlasti širša mestna območja, pri čemer mora biti 75% projektov v posamezni</t>
  </si>
  <si>
    <t xml:space="preserve"> kohezijski regiji glede na dolžino kolesarskih povezav v širših mestnih območjih (ŠMO),</t>
  </si>
  <si>
    <t>- upoštevanje Pravilnika o kolesarskih površinah (Uradni list RS,št. 36/18 in 132/22 – ZCes-2</t>
  </si>
  <si>
    <t xml:space="preserve"> z vsemi nadaljnjimi spremembami in dopolnitvami);</t>
  </si>
  <si>
    <t>glede določitve izhodišča in cilja kolesarske povezave ter neposrednosti povezave</t>
  </si>
  <si>
    <t>- najmanj ½ samostojnih kolesarskih površin (kolesarska pot, kolesarska steza, kolesarski pas)</t>
  </si>
  <si>
    <t>Skladno z razpisno projektno dokumentacijo v Povabilu razvojnim svetom je izdelana razčlenitev</t>
  </si>
  <si>
    <t>SKUPNA REKAPITULACIJA  ZA 1. ETAPO</t>
  </si>
  <si>
    <t>tehnologije dela, tehnoloških značilnosti ali združljivosti oziroma povezanosti del ceste in ostalih površin</t>
  </si>
  <si>
    <t>ni bilo mogoče ločiti in so zato količine izražene v deležih.</t>
  </si>
  <si>
    <t xml:space="preserve">razen izvedbe ukrepov umirjanja prometa v primeru poteka kolesarske povezave po javni cesti, </t>
  </si>
  <si>
    <t xml:space="preserve">prečkanja kolesarske povezave preko javne ceste ali zarisa kolesarskega prehoda preko vozišča ter </t>
  </si>
  <si>
    <t xml:space="preserve">Kjer je bilo mogoče, so količine razdeljene namensko (ločeni neupravičeni stroški za rekonstrukcijo ceste,  </t>
  </si>
  <si>
    <t xml:space="preserve">ločeni upravičeni stroški za rekonstrukcijo kolesarskih površin in površin za pešce). Določenih postavk zaradi </t>
  </si>
  <si>
    <t xml:space="preserve">Gradnja ali rekonstrukcija površin za motoriziran promet ni upravičen strošek, </t>
  </si>
  <si>
    <t xml:space="preserve">se gradijo v povezavi (npr. vzporedno) s kolesarsko infrastrukturo. Upravičeni so tudi stroški </t>
  </si>
  <si>
    <t>prestavitve in potrebne nivelacije komunalnih vodov, v kolikor je le to nujno za izgradnjo ločenih</t>
  </si>
  <si>
    <t xml:space="preserve">kolesarskih površin. Gradnja cestne razsvetljave je upravičen strošek ob novogradnji kolesarskih površin. </t>
  </si>
  <si>
    <t xml:space="preserve">Stroški ureditve cestne razsvetljave in prilagoditev komunalne infrastrukture v povezavi s kolesarskimi </t>
  </si>
  <si>
    <t xml:space="preserve">površinami so upravičeni, vendar sofinanciranje teh stroškov ne sme predstavljati več kot 50% </t>
  </si>
  <si>
    <t>V predračunu so posamezne postavke razčlenjene na upravičeni in neupravičeni strošek.</t>
  </si>
  <si>
    <t>PROJEKTANTSKI PREDRAČUN</t>
  </si>
  <si>
    <t>RAZČLENITEV NEUPRAVIČENI IN UPRAVIČENIH STROŠKOV</t>
  </si>
  <si>
    <t xml:space="preserve">Znotraj naselij so upravičeni stroški gradnja infrastrukture za pešce in postajališč JPP, v kolikor </t>
  </si>
  <si>
    <t>na način in po kriterijih sprejetih v dokumentu:</t>
  </si>
  <si>
    <t>Predmet povabila so investicije v državno kolesarsko omrežje, kjer je</t>
  </si>
  <si>
    <t xml:space="preserve">višine sofinanciranja projekta. V postopku priprave projektne dokumentacije so upravičeni tudi stroški povezani </t>
  </si>
  <si>
    <t xml:space="preserve">z načrtom krajinske arhitekture, vsi stroški storitev zunanjih izvajalcev (študije o izvedljivosti projektov, </t>
  </si>
  <si>
    <t xml:space="preserve">projektna dokumentacija, nadzor in investicijski inženiring), storitve izdelave študij, raziskav, vrednotenj, </t>
  </si>
  <si>
    <t xml:space="preserve">prometna signalizacija in ostala oprema (števci) za kolesarski promet. Ravno tako ni upravičen strošek gradnja </t>
  </si>
  <si>
    <t xml:space="preserve">površin za mešan promet kolesarjev in motornega prometa (sharrow, vodenje kolesarskega prometa po </t>
  </si>
  <si>
    <t xml:space="preserve">vozišču ceste). Vsi ostali stroški na projektu, ki niso upravičeni, se štejejo za neupravičene. V predračunu </t>
  </si>
  <si>
    <t>so vsi stroški nastali z rekonstrukcijo ceste neupravičeni, razen tistih, ki so povezani z vodenjem</t>
  </si>
  <si>
    <t>kolesarskega prometa in pešcev.</t>
  </si>
  <si>
    <t>ocen, strokovnih mnenj in poročil. Davek na dodano vrednost (DDV) se lahko vključi v finančni načrt kot</t>
  </si>
  <si>
    <t>upravičen strošek.</t>
  </si>
  <si>
    <t xml:space="preserve">Cesta P1 - P19
1.ETAPA: KAJUHOVA - TOPLARNIŠKA
</t>
  </si>
  <si>
    <t xml:space="preserve">sofinanciranja rekonstrukcije oziroma ureditve kolesarske povezave je izvedena </t>
  </si>
  <si>
    <t>66 913</t>
  </si>
  <si>
    <t xml:space="preserve">Dobava in vgradnja števca kolesarjev
-dobava in vgradnja video senzorjev ali induktivnih zank v vozišču
-dobava in vgradnja totemskega ohišja z vso elektronsko opremo in LCD prikazovalniki vključno s priklopom na elektrovodno napeljavo in povezavo v telekomunikacijsko omrežje (žično ali brezžično)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</si>
</sst>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8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2"/>
      <color theme="9" tint="-0.499984740745262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b/>
      <i/>
      <sz val="12"/>
      <color rgb="FF0070C0"/>
      <name val="Arial Narrow"/>
      <family val="2"/>
      <charset val="238"/>
    </font>
    <font>
      <b/>
      <i/>
      <sz val="12"/>
      <color theme="6" tint="-0.249977111117893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1"/>
      <color rgb="FFFF000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318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3" xfId="0" quotePrefix="1" applyFont="1" applyBorder="1" applyAlignment="1">
      <alignment horizontal="left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13" xfId="0" applyNumberFormat="1" applyFont="1" applyBorder="1" applyAlignment="1" applyProtection="1">
      <alignment horizontal="center" vertical="top" wrapText="1"/>
      <protection locked="0"/>
    </xf>
    <xf numFmtId="0" fontId="57" fillId="0" borderId="0" xfId="0" applyFont="1"/>
    <xf numFmtId="0" fontId="58" fillId="0" borderId="0" xfId="0" applyFont="1"/>
    <xf numFmtId="164" fontId="46" fillId="0" borderId="0" xfId="0" applyNumberFormat="1" applyFont="1" applyAlignment="1">
      <alignment horizontal="center"/>
    </xf>
    <xf numFmtId="0" fontId="60" fillId="0" borderId="0" xfId="0" quotePrefix="1" applyFont="1"/>
    <xf numFmtId="164" fontId="59" fillId="0" borderId="0" xfId="0" applyNumberFormat="1" applyFont="1"/>
    <xf numFmtId="164" fontId="61" fillId="0" borderId="0" xfId="0" applyNumberFormat="1" applyFont="1" applyAlignment="1">
      <alignment horizontal="center"/>
    </xf>
    <xf numFmtId="0" fontId="62" fillId="0" borderId="0" xfId="0" applyFont="1"/>
    <xf numFmtId="0" fontId="63" fillId="0" borderId="0" xfId="0" applyFont="1"/>
    <xf numFmtId="0" fontId="62" fillId="0" borderId="0" xfId="0" applyFont="1" applyAlignment="1">
      <alignment horizontal="left"/>
    </xf>
    <xf numFmtId="0" fontId="62" fillId="0" borderId="0" xfId="0" applyFont="1" applyAlignment="1">
      <alignment vertical="top"/>
    </xf>
    <xf numFmtId="0" fontId="62" fillId="0" borderId="0" xfId="0" applyFont="1" applyAlignment="1">
      <alignment horizontal="center" wrapText="1"/>
    </xf>
    <xf numFmtId="0" fontId="62" fillId="0" borderId="0" xfId="0" applyFont="1" applyAlignment="1">
      <alignment horizontal="left" vertical="top" wrapText="1"/>
    </xf>
    <xf numFmtId="0" fontId="64" fillId="0" borderId="0" xfId="0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/>
    </xf>
    <xf numFmtId="164" fontId="57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164" fontId="57" fillId="0" borderId="0" xfId="0" applyNumberFormat="1" applyFont="1"/>
    <xf numFmtId="164" fontId="63" fillId="0" borderId="0" xfId="0" applyNumberFormat="1" applyFont="1"/>
    <xf numFmtId="164" fontId="62" fillId="0" borderId="0" xfId="0" applyNumberFormat="1" applyFont="1" applyAlignment="1">
      <alignment horizontal="right"/>
    </xf>
    <xf numFmtId="164" fontId="62" fillId="0" borderId="0" xfId="0" applyNumberFormat="1" applyFont="1"/>
    <xf numFmtId="0" fontId="62" fillId="0" borderId="0" xfId="0" applyFont="1" applyAlignment="1">
      <alignment horizontal="right"/>
    </xf>
    <xf numFmtId="164" fontId="62" fillId="0" borderId="0" xfId="2" applyNumberFormat="1" applyFont="1" applyBorder="1" applyAlignment="1">
      <alignment horizontal="right"/>
    </xf>
    <xf numFmtId="0" fontId="62" fillId="0" borderId="0" xfId="0" quotePrefix="1" applyFont="1"/>
    <xf numFmtId="0" fontId="62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/>
    <xf numFmtId="0" fontId="15" fillId="0" borderId="0" xfId="0" applyFont="1"/>
    <xf numFmtId="0" fontId="7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view="pageBreakPreview" topLeftCell="A16" zoomScale="115" zoomScaleNormal="85" zoomScaleSheetLayoutView="115" zoomScalePageLayoutView="120" workbookViewId="0">
      <selection activeCell="AC35" sqref="AC35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232</v>
      </c>
      <c r="E7" s="285" t="s">
        <v>281</v>
      </c>
      <c r="F7" s="285"/>
      <c r="G7" s="285"/>
      <c r="H7" s="285"/>
    </row>
    <row r="9" spans="3:14" ht="85.5" customHeight="1" x14ac:dyDescent="0.3">
      <c r="C9" s="17" t="s">
        <v>230</v>
      </c>
      <c r="D9" s="18"/>
      <c r="E9" s="286" t="s">
        <v>437</v>
      </c>
      <c r="F9" s="286"/>
      <c r="G9" s="286"/>
      <c r="H9" s="286"/>
      <c r="I9" s="18"/>
    </row>
    <row r="10" spans="3:14" x14ac:dyDescent="0.3">
      <c r="M10" s="16" t="s">
        <v>413</v>
      </c>
      <c r="N10" s="16" t="s">
        <v>414</v>
      </c>
    </row>
    <row r="11" spans="3:14" ht="34.5" customHeight="1" x14ac:dyDescent="0.3">
      <c r="C11" s="17" t="s">
        <v>231</v>
      </c>
      <c r="E11" s="287" t="s">
        <v>501</v>
      </c>
      <c r="F11" s="288"/>
      <c r="G11" s="288"/>
      <c r="H11" s="288"/>
    </row>
    <row r="12" spans="3:14" x14ac:dyDescent="0.3">
      <c r="E12" s="287"/>
      <c r="F12" s="288"/>
      <c r="G12" s="288"/>
      <c r="H12" s="288"/>
    </row>
    <row r="14" spans="3:14" x14ac:dyDescent="0.3">
      <c r="C14" s="19" t="s">
        <v>472</v>
      </c>
    </row>
    <row r="16" spans="3:14" x14ac:dyDescent="0.3">
      <c r="J16" s="240" t="s">
        <v>341</v>
      </c>
      <c r="K16" s="239" t="s">
        <v>342</v>
      </c>
    </row>
    <row r="18" spans="3:15" x14ac:dyDescent="0.3">
      <c r="C18" s="20" t="s">
        <v>208</v>
      </c>
      <c r="D18" s="21"/>
      <c r="E18" s="21"/>
      <c r="F18" s="21"/>
      <c r="G18" s="21"/>
      <c r="H18" s="22" t="str">
        <f>'1. PREDDELA'!F73</f>
        <v/>
      </c>
      <c r="J18" s="241" t="str">
        <f>'1. PREDDELA'!I73</f>
        <v/>
      </c>
      <c r="K18" s="241" t="str">
        <f>'1. PREDDELA'!L73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209</v>
      </c>
      <c r="D20" s="21"/>
      <c r="E20" s="21"/>
      <c r="F20" s="21"/>
      <c r="G20" s="21"/>
      <c r="H20" s="22" t="str">
        <f>'2. ZEMELJSKA DELA'!F39</f>
        <v/>
      </c>
      <c r="J20" s="241" t="str">
        <f>'2. ZEMELJSKA DELA'!I39</f>
        <v/>
      </c>
      <c r="K20" s="241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210</v>
      </c>
      <c r="D22" s="21"/>
      <c r="E22" s="21"/>
      <c r="F22" s="21"/>
      <c r="G22" s="21"/>
      <c r="H22" s="22" t="str">
        <f>'3. VOZIŠČNE KONSTRUKCIJE'!F61</f>
        <v/>
      </c>
      <c r="J22" s="241" t="str">
        <f>'3. VOZIŠČNE KONSTRUKCIJE'!I61</f>
        <v/>
      </c>
      <c r="K22" s="241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211</v>
      </c>
      <c r="D24" s="21"/>
      <c r="E24" s="21"/>
      <c r="F24" s="21"/>
      <c r="G24" s="21"/>
      <c r="H24" s="22" t="str">
        <f>'4. ODVODNJAVANJE'!F29</f>
        <v/>
      </c>
      <c r="J24" s="241" t="str">
        <f>'4. ODVODNJAVANJE'!I29</f>
        <v/>
      </c>
      <c r="K24" s="241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212</v>
      </c>
      <c r="D26" s="21"/>
      <c r="E26" s="21"/>
      <c r="F26" s="21"/>
      <c r="G26" s="21"/>
      <c r="H26" s="22" t="str">
        <f>'5. GRADBENA IN OBRTNIŠKA DELA'!F30</f>
        <v/>
      </c>
      <c r="J26" s="246" t="str">
        <f>'5. GRADBENA IN OBRTNIŠKA DELA'!I30</f>
        <v/>
      </c>
      <c r="K26" s="241" t="str">
        <f>'5. GRADBENA IN OBRTNIŠKA DELA'!L30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213</v>
      </c>
      <c r="D28" s="21"/>
      <c r="E28" s="21"/>
      <c r="F28" s="21"/>
      <c r="G28" s="21"/>
      <c r="H28" s="22" t="str">
        <f>'6. OPREMA CEST'!F43</f>
        <v/>
      </c>
      <c r="J28" s="241" t="str">
        <f>'6. OPREMA CEST'!I43</f>
        <v/>
      </c>
      <c r="K28" s="241" t="str">
        <f>'6. OPREMA CEST'!L43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214</v>
      </c>
      <c r="D30" s="21"/>
      <c r="E30" s="21"/>
      <c r="F30" s="21"/>
      <c r="G30" s="21"/>
      <c r="H30" s="22" t="str">
        <f>'7. TUJE STORITVE'!F46</f>
        <v/>
      </c>
      <c r="J30" s="241" t="str">
        <f>'7. TUJE STORITVE'!I46</f>
        <v/>
      </c>
      <c r="K30" s="241" t="str">
        <f>'7. TUJE STORITVE'!L46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436</v>
      </c>
      <c r="D32" s="21"/>
      <c r="E32" s="21"/>
      <c r="F32" s="21"/>
      <c r="G32" s="21"/>
      <c r="H32" s="22">
        <f>SUM(H18:H30)*0.05</f>
        <v>0</v>
      </c>
      <c r="J32" s="241">
        <f>SUM(J18:J30)*0.05</f>
        <v>0</v>
      </c>
      <c r="K32" s="247">
        <f>SUM(K18:K30)*0.05</f>
        <v>0</v>
      </c>
      <c r="M32" s="16" t="str">
        <f>IF(J32+K32=H32,$M$10,$N$10)</f>
        <v>OK</v>
      </c>
    </row>
    <row r="33" spans="2:13" x14ac:dyDescent="0.3">
      <c r="J33" s="238"/>
      <c r="K33" s="238"/>
    </row>
    <row r="34" spans="2:13" x14ac:dyDescent="0.3">
      <c r="J34" s="238"/>
      <c r="K34" s="238"/>
    </row>
    <row r="35" spans="2:13" x14ac:dyDescent="0.3">
      <c r="F35" s="24" t="s">
        <v>59</v>
      </c>
      <c r="H35" s="23">
        <f>SUM(H18:H33)</f>
        <v>0</v>
      </c>
      <c r="J35" s="248">
        <f>SUM(J18:J33)</f>
        <v>0</v>
      </c>
      <c r="K35" s="248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224</v>
      </c>
      <c r="H37" s="23">
        <f>0.22*H35</f>
        <v>0</v>
      </c>
      <c r="J37" s="248">
        <f>0.22*J35</f>
        <v>0</v>
      </c>
      <c r="K37" s="248">
        <f>0.22*K35</f>
        <v>0</v>
      </c>
      <c r="M37" s="16" t="str">
        <f>IF(J37+K37=H37,$M$10,$N$10)</f>
        <v>OK</v>
      </c>
    </row>
    <row r="38" spans="2:13" x14ac:dyDescent="0.3">
      <c r="H38" s="23"/>
      <c r="J38" s="238"/>
      <c r="K38" s="238"/>
    </row>
    <row r="39" spans="2:13" x14ac:dyDescent="0.3">
      <c r="H39" s="25"/>
      <c r="J39" s="242" t="s">
        <v>341</v>
      </c>
      <c r="K39" s="243" t="s">
        <v>342</v>
      </c>
    </row>
    <row r="40" spans="2:13" x14ac:dyDescent="0.3">
      <c r="C40" s="26" t="s">
        <v>60</v>
      </c>
      <c r="D40" s="21"/>
      <c r="E40" s="21"/>
      <c r="F40" s="21"/>
      <c r="G40" s="21"/>
      <c r="H40" s="27">
        <f>H35+H37</f>
        <v>0</v>
      </c>
      <c r="J40" s="244">
        <f>J35+J37</f>
        <v>0</v>
      </c>
      <c r="K40" s="245">
        <f>K35+K37</f>
        <v>0</v>
      </c>
      <c r="M40" s="16" t="str">
        <f>IF(J40+K40=H40,$M$10,$N$10)</f>
        <v>OK</v>
      </c>
    </row>
    <row r="43" spans="2:13" hidden="1" x14ac:dyDescent="0.3">
      <c r="C43" s="16" t="s">
        <v>343</v>
      </c>
      <c r="E43" s="16">
        <v>0.4</v>
      </c>
    </row>
    <row r="44" spans="2:13" ht="17.25" hidden="1" thickBot="1" x14ac:dyDescent="0.35">
      <c r="C44" s="16" t="s">
        <v>344</v>
      </c>
      <c r="E44" s="16">
        <f>1-E43</f>
        <v>0.6</v>
      </c>
    </row>
    <row r="45" spans="2:13" ht="17.25" hidden="1" thickBot="1" x14ac:dyDescent="0.35">
      <c r="B45" s="284" t="s">
        <v>61</v>
      </c>
      <c r="C45" s="284"/>
      <c r="D45" s="284"/>
      <c r="E45" s="284"/>
      <c r="F45" s="28">
        <v>1</v>
      </c>
    </row>
  </sheetData>
  <sheetProtection algorithmName="SHA-512" hashValue="MDG7QSKTV8WgzQD1R3jZEIpnEmTHSsu8VZ2zjohQkoXDJkvjs4J5cn/QmNGeys7vk6Da2m5l+v50PUxXA/33TA==" saltValue="xBwhWYxFXOrZMfNY+nKp5A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51FDE-E960-4626-B4F2-E456A11D21EB}">
  <sheetPr>
    <tabColor rgb="FF7030A0"/>
    <pageSetUpPr fitToPage="1"/>
  </sheetPr>
  <dimension ref="B3:Y79"/>
  <sheetViews>
    <sheetView view="pageBreakPreview" zoomScale="85" zoomScaleNormal="85" zoomScaleSheetLayoutView="85" zoomScalePageLayoutView="120" workbookViewId="0">
      <selection activeCell="AE10" sqref="AE10"/>
    </sheetView>
  </sheetViews>
  <sheetFormatPr defaultRowHeight="16.5" x14ac:dyDescent="0.3"/>
  <cols>
    <col min="1" max="1" width="2.85546875" style="16" customWidth="1"/>
    <col min="2" max="3" width="9.140625" style="16"/>
    <col min="4" max="10" width="9.140625" style="16" customWidth="1"/>
    <col min="11" max="11" width="9.140625" style="16"/>
    <col min="12" max="12" width="9.140625" style="16" customWidth="1"/>
    <col min="13" max="13" width="11.28515625" style="16" hidden="1" customWidth="1"/>
    <col min="14" max="14" width="10.28515625" style="16" hidden="1" customWidth="1"/>
    <col min="15" max="15" width="9.140625" style="16" hidden="1" customWidth="1"/>
    <col min="16" max="16" width="132.7109375" style="16" hidden="1" customWidth="1"/>
    <col min="17" max="24" width="9.140625" style="16" hidden="1" customWidth="1"/>
    <col min="25" max="25" width="0.140625" style="16" hidden="1" customWidth="1"/>
    <col min="26" max="26" width="0" style="16" hidden="1" customWidth="1"/>
    <col min="27" max="27" width="9.140625" style="16"/>
    <col min="28" max="32" width="9.140625" style="16" customWidth="1"/>
    <col min="33" max="261" width="9.140625" style="16"/>
    <col min="262" max="262" width="7.42578125" style="16" customWidth="1"/>
    <col min="263" max="263" width="20.42578125" style="16" customWidth="1"/>
    <col min="264" max="264" width="17.140625" style="16" customWidth="1"/>
    <col min="265" max="265" width="12.7109375" style="16" customWidth="1"/>
    <col min="266" max="517" width="9.140625" style="16"/>
    <col min="518" max="518" width="7.42578125" style="16" customWidth="1"/>
    <col min="519" max="519" width="20.42578125" style="16" customWidth="1"/>
    <col min="520" max="520" width="17.140625" style="16" customWidth="1"/>
    <col min="521" max="521" width="12.7109375" style="16" customWidth="1"/>
    <col min="522" max="773" width="9.140625" style="16"/>
    <col min="774" max="774" width="7.42578125" style="16" customWidth="1"/>
    <col min="775" max="775" width="20.42578125" style="16" customWidth="1"/>
    <col min="776" max="776" width="17.140625" style="16" customWidth="1"/>
    <col min="777" max="777" width="12.7109375" style="16" customWidth="1"/>
    <col min="778" max="1029" width="9.140625" style="16"/>
    <col min="1030" max="1030" width="7.42578125" style="16" customWidth="1"/>
    <col min="1031" max="1031" width="20.42578125" style="16" customWidth="1"/>
    <col min="1032" max="1032" width="17.140625" style="16" customWidth="1"/>
    <col min="1033" max="1033" width="12.7109375" style="16" customWidth="1"/>
    <col min="1034" max="1285" width="9.140625" style="16"/>
    <col min="1286" max="1286" width="7.42578125" style="16" customWidth="1"/>
    <col min="1287" max="1287" width="20.42578125" style="16" customWidth="1"/>
    <col min="1288" max="1288" width="17.140625" style="16" customWidth="1"/>
    <col min="1289" max="1289" width="12.7109375" style="16" customWidth="1"/>
    <col min="1290" max="1541" width="9.140625" style="16"/>
    <col min="1542" max="1542" width="7.42578125" style="16" customWidth="1"/>
    <col min="1543" max="1543" width="20.42578125" style="16" customWidth="1"/>
    <col min="1544" max="1544" width="17.140625" style="16" customWidth="1"/>
    <col min="1545" max="1545" width="12.7109375" style="16" customWidth="1"/>
    <col min="1546" max="1797" width="9.140625" style="16"/>
    <col min="1798" max="1798" width="7.42578125" style="16" customWidth="1"/>
    <col min="1799" max="1799" width="20.42578125" style="16" customWidth="1"/>
    <col min="1800" max="1800" width="17.140625" style="16" customWidth="1"/>
    <col min="1801" max="1801" width="12.7109375" style="16" customWidth="1"/>
    <col min="1802" max="2053" width="9.140625" style="16"/>
    <col min="2054" max="2054" width="7.42578125" style="16" customWidth="1"/>
    <col min="2055" max="2055" width="20.42578125" style="16" customWidth="1"/>
    <col min="2056" max="2056" width="17.140625" style="16" customWidth="1"/>
    <col min="2057" max="2057" width="12.7109375" style="16" customWidth="1"/>
    <col min="2058" max="2309" width="9.140625" style="16"/>
    <col min="2310" max="2310" width="7.42578125" style="16" customWidth="1"/>
    <col min="2311" max="2311" width="20.42578125" style="16" customWidth="1"/>
    <col min="2312" max="2312" width="17.140625" style="16" customWidth="1"/>
    <col min="2313" max="2313" width="12.7109375" style="16" customWidth="1"/>
    <col min="2314" max="2565" width="9.140625" style="16"/>
    <col min="2566" max="2566" width="7.42578125" style="16" customWidth="1"/>
    <col min="2567" max="2567" width="20.42578125" style="16" customWidth="1"/>
    <col min="2568" max="2568" width="17.140625" style="16" customWidth="1"/>
    <col min="2569" max="2569" width="12.7109375" style="16" customWidth="1"/>
    <col min="2570" max="2821" width="9.140625" style="16"/>
    <col min="2822" max="2822" width="7.42578125" style="16" customWidth="1"/>
    <col min="2823" max="2823" width="20.42578125" style="16" customWidth="1"/>
    <col min="2824" max="2824" width="17.140625" style="16" customWidth="1"/>
    <col min="2825" max="2825" width="12.7109375" style="16" customWidth="1"/>
    <col min="2826" max="3077" width="9.140625" style="16"/>
    <col min="3078" max="3078" width="7.42578125" style="16" customWidth="1"/>
    <col min="3079" max="3079" width="20.42578125" style="16" customWidth="1"/>
    <col min="3080" max="3080" width="17.140625" style="16" customWidth="1"/>
    <col min="3081" max="3081" width="12.7109375" style="16" customWidth="1"/>
    <col min="3082" max="3333" width="9.140625" style="16"/>
    <col min="3334" max="3334" width="7.42578125" style="16" customWidth="1"/>
    <col min="3335" max="3335" width="20.42578125" style="16" customWidth="1"/>
    <col min="3336" max="3336" width="17.140625" style="16" customWidth="1"/>
    <col min="3337" max="3337" width="12.7109375" style="16" customWidth="1"/>
    <col min="3338" max="3589" width="9.140625" style="16"/>
    <col min="3590" max="3590" width="7.42578125" style="16" customWidth="1"/>
    <col min="3591" max="3591" width="20.42578125" style="16" customWidth="1"/>
    <col min="3592" max="3592" width="17.140625" style="16" customWidth="1"/>
    <col min="3593" max="3593" width="12.7109375" style="16" customWidth="1"/>
    <col min="3594" max="3845" width="9.140625" style="16"/>
    <col min="3846" max="3846" width="7.42578125" style="16" customWidth="1"/>
    <col min="3847" max="3847" width="20.42578125" style="16" customWidth="1"/>
    <col min="3848" max="3848" width="17.140625" style="16" customWidth="1"/>
    <col min="3849" max="3849" width="12.7109375" style="16" customWidth="1"/>
    <col min="3850" max="4101" width="9.140625" style="16"/>
    <col min="4102" max="4102" width="7.42578125" style="16" customWidth="1"/>
    <col min="4103" max="4103" width="20.42578125" style="16" customWidth="1"/>
    <col min="4104" max="4104" width="17.140625" style="16" customWidth="1"/>
    <col min="4105" max="4105" width="12.7109375" style="16" customWidth="1"/>
    <col min="4106" max="4357" width="9.140625" style="16"/>
    <col min="4358" max="4358" width="7.42578125" style="16" customWidth="1"/>
    <col min="4359" max="4359" width="20.42578125" style="16" customWidth="1"/>
    <col min="4360" max="4360" width="17.140625" style="16" customWidth="1"/>
    <col min="4361" max="4361" width="12.7109375" style="16" customWidth="1"/>
    <col min="4362" max="4613" width="9.140625" style="16"/>
    <col min="4614" max="4614" width="7.42578125" style="16" customWidth="1"/>
    <col min="4615" max="4615" width="20.42578125" style="16" customWidth="1"/>
    <col min="4616" max="4616" width="17.140625" style="16" customWidth="1"/>
    <col min="4617" max="4617" width="12.7109375" style="16" customWidth="1"/>
    <col min="4618" max="4869" width="9.140625" style="16"/>
    <col min="4870" max="4870" width="7.42578125" style="16" customWidth="1"/>
    <col min="4871" max="4871" width="20.42578125" style="16" customWidth="1"/>
    <col min="4872" max="4872" width="17.140625" style="16" customWidth="1"/>
    <col min="4873" max="4873" width="12.7109375" style="16" customWidth="1"/>
    <col min="4874" max="5125" width="9.140625" style="16"/>
    <col min="5126" max="5126" width="7.42578125" style="16" customWidth="1"/>
    <col min="5127" max="5127" width="20.42578125" style="16" customWidth="1"/>
    <col min="5128" max="5128" width="17.140625" style="16" customWidth="1"/>
    <col min="5129" max="5129" width="12.7109375" style="16" customWidth="1"/>
    <col min="5130" max="5381" width="9.140625" style="16"/>
    <col min="5382" max="5382" width="7.42578125" style="16" customWidth="1"/>
    <col min="5383" max="5383" width="20.42578125" style="16" customWidth="1"/>
    <col min="5384" max="5384" width="17.140625" style="16" customWidth="1"/>
    <col min="5385" max="5385" width="12.7109375" style="16" customWidth="1"/>
    <col min="5386" max="5637" width="9.140625" style="16"/>
    <col min="5638" max="5638" width="7.42578125" style="16" customWidth="1"/>
    <col min="5639" max="5639" width="20.42578125" style="16" customWidth="1"/>
    <col min="5640" max="5640" width="17.140625" style="16" customWidth="1"/>
    <col min="5641" max="5641" width="12.7109375" style="16" customWidth="1"/>
    <col min="5642" max="5893" width="9.140625" style="16"/>
    <col min="5894" max="5894" width="7.42578125" style="16" customWidth="1"/>
    <col min="5895" max="5895" width="20.42578125" style="16" customWidth="1"/>
    <col min="5896" max="5896" width="17.140625" style="16" customWidth="1"/>
    <col min="5897" max="5897" width="12.7109375" style="16" customWidth="1"/>
    <col min="5898" max="6149" width="9.140625" style="16"/>
    <col min="6150" max="6150" width="7.42578125" style="16" customWidth="1"/>
    <col min="6151" max="6151" width="20.42578125" style="16" customWidth="1"/>
    <col min="6152" max="6152" width="17.140625" style="16" customWidth="1"/>
    <col min="6153" max="6153" width="12.7109375" style="16" customWidth="1"/>
    <col min="6154" max="6405" width="9.140625" style="16"/>
    <col min="6406" max="6406" width="7.42578125" style="16" customWidth="1"/>
    <col min="6407" max="6407" width="20.42578125" style="16" customWidth="1"/>
    <col min="6408" max="6408" width="17.140625" style="16" customWidth="1"/>
    <col min="6409" max="6409" width="12.7109375" style="16" customWidth="1"/>
    <col min="6410" max="6661" width="9.140625" style="16"/>
    <col min="6662" max="6662" width="7.42578125" style="16" customWidth="1"/>
    <col min="6663" max="6663" width="20.42578125" style="16" customWidth="1"/>
    <col min="6664" max="6664" width="17.140625" style="16" customWidth="1"/>
    <col min="6665" max="6665" width="12.7109375" style="16" customWidth="1"/>
    <col min="6666" max="6917" width="9.140625" style="16"/>
    <col min="6918" max="6918" width="7.42578125" style="16" customWidth="1"/>
    <col min="6919" max="6919" width="20.42578125" style="16" customWidth="1"/>
    <col min="6920" max="6920" width="17.140625" style="16" customWidth="1"/>
    <col min="6921" max="6921" width="12.7109375" style="16" customWidth="1"/>
    <col min="6922" max="7173" width="9.140625" style="16"/>
    <col min="7174" max="7174" width="7.42578125" style="16" customWidth="1"/>
    <col min="7175" max="7175" width="20.42578125" style="16" customWidth="1"/>
    <col min="7176" max="7176" width="17.140625" style="16" customWidth="1"/>
    <col min="7177" max="7177" width="12.7109375" style="16" customWidth="1"/>
    <col min="7178" max="7429" width="9.140625" style="16"/>
    <col min="7430" max="7430" width="7.42578125" style="16" customWidth="1"/>
    <col min="7431" max="7431" width="20.42578125" style="16" customWidth="1"/>
    <col min="7432" max="7432" width="17.140625" style="16" customWidth="1"/>
    <col min="7433" max="7433" width="12.7109375" style="16" customWidth="1"/>
    <col min="7434" max="7685" width="9.140625" style="16"/>
    <col min="7686" max="7686" width="7.42578125" style="16" customWidth="1"/>
    <col min="7687" max="7687" width="20.42578125" style="16" customWidth="1"/>
    <col min="7688" max="7688" width="17.140625" style="16" customWidth="1"/>
    <col min="7689" max="7689" width="12.7109375" style="16" customWidth="1"/>
    <col min="7690" max="7941" width="9.140625" style="16"/>
    <col min="7942" max="7942" width="7.42578125" style="16" customWidth="1"/>
    <col min="7943" max="7943" width="20.42578125" style="16" customWidth="1"/>
    <col min="7944" max="7944" width="17.140625" style="16" customWidth="1"/>
    <col min="7945" max="7945" width="12.7109375" style="16" customWidth="1"/>
    <col min="7946" max="8197" width="9.140625" style="16"/>
    <col min="8198" max="8198" width="7.42578125" style="16" customWidth="1"/>
    <col min="8199" max="8199" width="20.42578125" style="16" customWidth="1"/>
    <col min="8200" max="8200" width="17.140625" style="16" customWidth="1"/>
    <col min="8201" max="8201" width="12.7109375" style="16" customWidth="1"/>
    <col min="8202" max="8453" width="9.140625" style="16"/>
    <col min="8454" max="8454" width="7.42578125" style="16" customWidth="1"/>
    <col min="8455" max="8455" width="20.42578125" style="16" customWidth="1"/>
    <col min="8456" max="8456" width="17.140625" style="16" customWidth="1"/>
    <col min="8457" max="8457" width="12.7109375" style="16" customWidth="1"/>
    <col min="8458" max="8709" width="9.140625" style="16"/>
    <col min="8710" max="8710" width="7.42578125" style="16" customWidth="1"/>
    <col min="8711" max="8711" width="20.42578125" style="16" customWidth="1"/>
    <col min="8712" max="8712" width="17.140625" style="16" customWidth="1"/>
    <col min="8713" max="8713" width="12.7109375" style="16" customWidth="1"/>
    <col min="8714" max="8965" width="9.140625" style="16"/>
    <col min="8966" max="8966" width="7.42578125" style="16" customWidth="1"/>
    <col min="8967" max="8967" width="20.42578125" style="16" customWidth="1"/>
    <col min="8968" max="8968" width="17.140625" style="16" customWidth="1"/>
    <col min="8969" max="8969" width="12.7109375" style="16" customWidth="1"/>
    <col min="8970" max="9221" width="9.140625" style="16"/>
    <col min="9222" max="9222" width="7.42578125" style="16" customWidth="1"/>
    <col min="9223" max="9223" width="20.42578125" style="16" customWidth="1"/>
    <col min="9224" max="9224" width="17.140625" style="16" customWidth="1"/>
    <col min="9225" max="9225" width="12.7109375" style="16" customWidth="1"/>
    <col min="9226" max="9477" width="9.140625" style="16"/>
    <col min="9478" max="9478" width="7.42578125" style="16" customWidth="1"/>
    <col min="9479" max="9479" width="20.42578125" style="16" customWidth="1"/>
    <col min="9480" max="9480" width="17.140625" style="16" customWidth="1"/>
    <col min="9481" max="9481" width="12.7109375" style="16" customWidth="1"/>
    <col min="9482" max="9733" width="9.140625" style="16"/>
    <col min="9734" max="9734" width="7.42578125" style="16" customWidth="1"/>
    <col min="9735" max="9735" width="20.42578125" style="16" customWidth="1"/>
    <col min="9736" max="9736" width="17.140625" style="16" customWidth="1"/>
    <col min="9737" max="9737" width="12.7109375" style="16" customWidth="1"/>
    <col min="9738" max="9989" width="9.140625" style="16"/>
    <col min="9990" max="9990" width="7.42578125" style="16" customWidth="1"/>
    <col min="9991" max="9991" width="20.42578125" style="16" customWidth="1"/>
    <col min="9992" max="9992" width="17.140625" style="16" customWidth="1"/>
    <col min="9993" max="9993" width="12.7109375" style="16" customWidth="1"/>
    <col min="9994" max="10245" width="9.140625" style="16"/>
    <col min="10246" max="10246" width="7.42578125" style="16" customWidth="1"/>
    <col min="10247" max="10247" width="20.42578125" style="16" customWidth="1"/>
    <col min="10248" max="10248" width="17.140625" style="16" customWidth="1"/>
    <col min="10249" max="10249" width="12.7109375" style="16" customWidth="1"/>
    <col min="10250" max="10501" width="9.140625" style="16"/>
    <col min="10502" max="10502" width="7.42578125" style="16" customWidth="1"/>
    <col min="10503" max="10503" width="20.42578125" style="16" customWidth="1"/>
    <col min="10504" max="10504" width="17.140625" style="16" customWidth="1"/>
    <col min="10505" max="10505" width="12.7109375" style="16" customWidth="1"/>
    <col min="10506" max="10757" width="9.140625" style="16"/>
    <col min="10758" max="10758" width="7.42578125" style="16" customWidth="1"/>
    <col min="10759" max="10759" width="20.42578125" style="16" customWidth="1"/>
    <col min="10760" max="10760" width="17.140625" style="16" customWidth="1"/>
    <col min="10761" max="10761" width="12.7109375" style="16" customWidth="1"/>
    <col min="10762" max="11013" width="9.140625" style="16"/>
    <col min="11014" max="11014" width="7.42578125" style="16" customWidth="1"/>
    <col min="11015" max="11015" width="20.42578125" style="16" customWidth="1"/>
    <col min="11016" max="11016" width="17.140625" style="16" customWidth="1"/>
    <col min="11017" max="11017" width="12.7109375" style="16" customWidth="1"/>
    <col min="11018" max="11269" width="9.140625" style="16"/>
    <col min="11270" max="11270" width="7.42578125" style="16" customWidth="1"/>
    <col min="11271" max="11271" width="20.42578125" style="16" customWidth="1"/>
    <col min="11272" max="11272" width="17.140625" style="16" customWidth="1"/>
    <col min="11273" max="11273" width="12.7109375" style="16" customWidth="1"/>
    <col min="11274" max="11525" width="9.140625" style="16"/>
    <col min="11526" max="11526" width="7.42578125" style="16" customWidth="1"/>
    <col min="11527" max="11527" width="20.42578125" style="16" customWidth="1"/>
    <col min="11528" max="11528" width="17.140625" style="16" customWidth="1"/>
    <col min="11529" max="11529" width="12.7109375" style="16" customWidth="1"/>
    <col min="11530" max="11781" width="9.140625" style="16"/>
    <col min="11782" max="11782" width="7.42578125" style="16" customWidth="1"/>
    <col min="11783" max="11783" width="20.42578125" style="16" customWidth="1"/>
    <col min="11784" max="11784" width="17.140625" style="16" customWidth="1"/>
    <col min="11785" max="11785" width="12.7109375" style="16" customWidth="1"/>
    <col min="11786" max="12037" width="9.140625" style="16"/>
    <col min="12038" max="12038" width="7.42578125" style="16" customWidth="1"/>
    <col min="12039" max="12039" width="20.42578125" style="16" customWidth="1"/>
    <col min="12040" max="12040" width="17.140625" style="16" customWidth="1"/>
    <col min="12041" max="12041" width="12.7109375" style="16" customWidth="1"/>
    <col min="12042" max="12293" width="9.140625" style="16"/>
    <col min="12294" max="12294" width="7.42578125" style="16" customWidth="1"/>
    <col min="12295" max="12295" width="20.42578125" style="16" customWidth="1"/>
    <col min="12296" max="12296" width="17.140625" style="16" customWidth="1"/>
    <col min="12297" max="12297" width="12.7109375" style="16" customWidth="1"/>
    <col min="12298" max="12549" width="9.140625" style="16"/>
    <col min="12550" max="12550" width="7.42578125" style="16" customWidth="1"/>
    <col min="12551" max="12551" width="20.42578125" style="16" customWidth="1"/>
    <col min="12552" max="12552" width="17.140625" style="16" customWidth="1"/>
    <col min="12553" max="12553" width="12.7109375" style="16" customWidth="1"/>
    <col min="12554" max="12805" width="9.140625" style="16"/>
    <col min="12806" max="12806" width="7.42578125" style="16" customWidth="1"/>
    <col min="12807" max="12807" width="20.42578125" style="16" customWidth="1"/>
    <col min="12808" max="12808" width="17.140625" style="16" customWidth="1"/>
    <col min="12809" max="12809" width="12.7109375" style="16" customWidth="1"/>
    <col min="12810" max="13061" width="9.140625" style="16"/>
    <col min="13062" max="13062" width="7.42578125" style="16" customWidth="1"/>
    <col min="13063" max="13063" width="20.42578125" style="16" customWidth="1"/>
    <col min="13064" max="13064" width="17.140625" style="16" customWidth="1"/>
    <col min="13065" max="13065" width="12.7109375" style="16" customWidth="1"/>
    <col min="13066" max="13317" width="9.140625" style="16"/>
    <col min="13318" max="13318" width="7.42578125" style="16" customWidth="1"/>
    <col min="13319" max="13319" width="20.42578125" style="16" customWidth="1"/>
    <col min="13320" max="13320" width="17.140625" style="16" customWidth="1"/>
    <col min="13321" max="13321" width="12.7109375" style="16" customWidth="1"/>
    <col min="13322" max="13573" width="9.140625" style="16"/>
    <col min="13574" max="13574" width="7.42578125" style="16" customWidth="1"/>
    <col min="13575" max="13575" width="20.42578125" style="16" customWidth="1"/>
    <col min="13576" max="13576" width="17.140625" style="16" customWidth="1"/>
    <col min="13577" max="13577" width="12.7109375" style="16" customWidth="1"/>
    <col min="13578" max="13829" width="9.140625" style="16"/>
    <col min="13830" max="13830" width="7.42578125" style="16" customWidth="1"/>
    <col min="13831" max="13831" width="20.42578125" style="16" customWidth="1"/>
    <col min="13832" max="13832" width="17.140625" style="16" customWidth="1"/>
    <col min="13833" max="13833" width="12.7109375" style="16" customWidth="1"/>
    <col min="13834" max="14085" width="9.140625" style="16"/>
    <col min="14086" max="14086" width="7.42578125" style="16" customWidth="1"/>
    <col min="14087" max="14087" width="20.42578125" style="16" customWidth="1"/>
    <col min="14088" max="14088" width="17.140625" style="16" customWidth="1"/>
    <col min="14089" max="14089" width="12.7109375" style="16" customWidth="1"/>
    <col min="14090" max="14341" width="9.140625" style="16"/>
    <col min="14342" max="14342" width="7.42578125" style="16" customWidth="1"/>
    <col min="14343" max="14343" width="20.42578125" style="16" customWidth="1"/>
    <col min="14344" max="14344" width="17.140625" style="16" customWidth="1"/>
    <col min="14345" max="14345" width="12.7109375" style="16" customWidth="1"/>
    <col min="14346" max="14597" width="9.140625" style="16"/>
    <col min="14598" max="14598" width="7.42578125" style="16" customWidth="1"/>
    <col min="14599" max="14599" width="20.42578125" style="16" customWidth="1"/>
    <col min="14600" max="14600" width="17.140625" style="16" customWidth="1"/>
    <col min="14601" max="14601" width="12.7109375" style="16" customWidth="1"/>
    <col min="14602" max="14853" width="9.140625" style="16"/>
    <col min="14854" max="14854" width="7.42578125" style="16" customWidth="1"/>
    <col min="14855" max="14855" width="20.42578125" style="16" customWidth="1"/>
    <col min="14856" max="14856" width="17.140625" style="16" customWidth="1"/>
    <col min="14857" max="14857" width="12.7109375" style="16" customWidth="1"/>
    <col min="14858" max="15109" width="9.140625" style="16"/>
    <col min="15110" max="15110" width="7.42578125" style="16" customWidth="1"/>
    <col min="15111" max="15111" width="20.42578125" style="16" customWidth="1"/>
    <col min="15112" max="15112" width="17.140625" style="16" customWidth="1"/>
    <col min="15113" max="15113" width="12.7109375" style="16" customWidth="1"/>
    <col min="15114" max="15365" width="9.140625" style="16"/>
    <col min="15366" max="15366" width="7.42578125" style="16" customWidth="1"/>
    <col min="15367" max="15367" width="20.42578125" style="16" customWidth="1"/>
    <col min="15368" max="15368" width="17.140625" style="16" customWidth="1"/>
    <col min="15369" max="15369" width="12.7109375" style="16" customWidth="1"/>
    <col min="15370" max="15621" width="9.140625" style="16"/>
    <col min="15622" max="15622" width="7.42578125" style="16" customWidth="1"/>
    <col min="15623" max="15623" width="20.42578125" style="16" customWidth="1"/>
    <col min="15624" max="15624" width="17.140625" style="16" customWidth="1"/>
    <col min="15625" max="15625" width="12.7109375" style="16" customWidth="1"/>
    <col min="15626" max="15877" width="9.140625" style="16"/>
    <col min="15878" max="15878" width="7.42578125" style="16" customWidth="1"/>
    <col min="15879" max="15879" width="20.42578125" style="16" customWidth="1"/>
    <col min="15880" max="15880" width="17.140625" style="16" customWidth="1"/>
    <col min="15881" max="15881" width="12.7109375" style="16" customWidth="1"/>
    <col min="15882" max="16133" width="9.140625" style="16"/>
    <col min="16134" max="16134" width="7.42578125" style="16" customWidth="1"/>
    <col min="16135" max="16135" width="20.42578125" style="16" customWidth="1"/>
    <col min="16136" max="16136" width="17.140625" style="16" customWidth="1"/>
    <col min="16137" max="16137" width="12.7109375" style="16" customWidth="1"/>
    <col min="16138" max="16384" width="9.140625" style="16"/>
  </cols>
  <sheetData>
    <row r="3" spans="2:11" ht="18.75" x14ac:dyDescent="0.3">
      <c r="B3" s="258" t="s">
        <v>454</v>
      </c>
      <c r="C3" s="258"/>
      <c r="D3" s="258"/>
      <c r="E3" s="258"/>
      <c r="F3" s="258"/>
      <c r="G3" s="258"/>
      <c r="H3" s="258"/>
      <c r="I3" s="258"/>
      <c r="J3" s="252"/>
      <c r="K3" s="253"/>
    </row>
    <row r="4" spans="2:11" ht="18.75" x14ac:dyDescent="0.3">
      <c r="B4" s="258" t="s">
        <v>502</v>
      </c>
      <c r="C4" s="258"/>
      <c r="D4" s="258"/>
      <c r="E4" s="258"/>
      <c r="F4" s="258"/>
      <c r="G4" s="258"/>
      <c r="H4" s="258"/>
      <c r="I4" s="258"/>
      <c r="J4" s="252"/>
      <c r="K4" s="253"/>
    </row>
    <row r="5" spans="2:11" ht="18.75" x14ac:dyDescent="0.3">
      <c r="B5" s="258" t="s">
        <v>489</v>
      </c>
      <c r="C5" s="258"/>
      <c r="D5" s="258"/>
      <c r="E5" s="258"/>
      <c r="F5" s="258"/>
      <c r="G5" s="258"/>
      <c r="H5" s="258"/>
      <c r="I5" s="258"/>
      <c r="J5" s="252"/>
      <c r="K5" s="253"/>
    </row>
    <row r="6" spans="2:11" ht="46.5" customHeight="1" x14ac:dyDescent="0.3">
      <c r="B6" s="280" t="s">
        <v>446</v>
      </c>
    </row>
    <row r="7" spans="2:11" ht="16.5" customHeight="1" x14ac:dyDescent="0.3">
      <c r="B7" s="281" t="s">
        <v>447</v>
      </c>
      <c r="C7" s="252"/>
      <c r="D7" s="252"/>
      <c r="E7" s="252"/>
      <c r="F7" s="252"/>
      <c r="G7" s="252"/>
      <c r="H7" s="252"/>
      <c r="I7" s="252"/>
      <c r="J7" s="252"/>
      <c r="K7" s="252"/>
    </row>
    <row r="8" spans="2:11" ht="16.5" customHeight="1" x14ac:dyDescent="0.3">
      <c r="B8" s="252"/>
      <c r="C8" s="252"/>
      <c r="D8" s="252"/>
      <c r="E8" s="252"/>
      <c r="F8" s="252"/>
      <c r="G8" s="252"/>
      <c r="H8" s="252"/>
      <c r="I8" s="252"/>
      <c r="J8" s="252"/>
      <c r="K8" s="252"/>
    </row>
    <row r="9" spans="2:11" ht="16.5" customHeight="1" x14ac:dyDescent="0.3">
      <c r="B9" s="258" t="s">
        <v>445</v>
      </c>
      <c r="C9" s="258"/>
      <c r="D9" s="258"/>
      <c r="E9" s="258"/>
      <c r="F9" s="258"/>
      <c r="G9" s="258"/>
      <c r="H9" s="258"/>
      <c r="I9" s="258"/>
      <c r="J9" s="252"/>
      <c r="K9" s="252"/>
    </row>
    <row r="10" spans="2:11" ht="16.5" customHeight="1" x14ac:dyDescent="0.3">
      <c r="B10" s="258" t="s">
        <v>438</v>
      </c>
      <c r="C10" s="258"/>
      <c r="D10" s="258"/>
      <c r="E10" s="258"/>
      <c r="F10" s="258"/>
      <c r="G10" s="258"/>
      <c r="H10" s="258"/>
      <c r="I10" s="258"/>
      <c r="J10" s="252"/>
      <c r="K10" s="252"/>
    </row>
    <row r="11" spans="2:11" ht="16.5" customHeight="1" x14ac:dyDescent="0.3">
      <c r="B11" s="258" t="s">
        <v>439</v>
      </c>
      <c r="C11" s="258"/>
      <c r="D11" s="260"/>
      <c r="E11" s="260"/>
      <c r="F11" s="260"/>
      <c r="G11" s="260"/>
      <c r="H11" s="258"/>
      <c r="I11" s="258"/>
      <c r="J11" s="252"/>
      <c r="K11" s="252"/>
    </row>
    <row r="12" spans="2:11" ht="16.5" customHeight="1" x14ac:dyDescent="0.3">
      <c r="B12" s="258" t="s">
        <v>440</v>
      </c>
      <c r="C12" s="258"/>
      <c r="D12" s="258"/>
      <c r="E12" s="258"/>
      <c r="F12" s="258"/>
      <c r="G12" s="258"/>
      <c r="H12" s="258"/>
      <c r="I12" s="258"/>
      <c r="J12" s="252"/>
      <c r="K12" s="252"/>
    </row>
    <row r="13" spans="2:11" ht="16.5" customHeight="1" x14ac:dyDescent="0.3">
      <c r="B13" s="261" t="s">
        <v>490</v>
      </c>
      <c r="C13" s="262"/>
      <c r="D13" s="263"/>
      <c r="E13" s="263"/>
      <c r="F13" s="263"/>
      <c r="G13" s="263"/>
      <c r="H13" s="262"/>
      <c r="I13" s="258"/>
      <c r="J13" s="252"/>
      <c r="K13" s="252"/>
    </row>
    <row r="14" spans="2:11" ht="16.5" customHeight="1" x14ac:dyDescent="0.3">
      <c r="B14" s="258" t="s">
        <v>441</v>
      </c>
      <c r="C14" s="258"/>
      <c r="D14" s="258"/>
      <c r="E14" s="258"/>
      <c r="F14" s="258"/>
      <c r="G14" s="258"/>
      <c r="H14" s="258"/>
      <c r="I14" s="258"/>
      <c r="J14" s="252"/>
      <c r="K14" s="252"/>
    </row>
    <row r="15" spans="2:11" ht="16.5" customHeight="1" x14ac:dyDescent="0.3">
      <c r="B15" s="261" t="s">
        <v>442</v>
      </c>
      <c r="C15" s="258"/>
      <c r="D15" s="264"/>
      <c r="E15" s="265"/>
      <c r="F15" s="265"/>
      <c r="G15" s="265"/>
      <c r="H15" s="258"/>
      <c r="I15" s="258"/>
      <c r="J15" s="252"/>
      <c r="K15" s="252"/>
    </row>
    <row r="16" spans="2:11" ht="16.5" customHeight="1" x14ac:dyDescent="0.3">
      <c r="B16" s="258" t="s">
        <v>443</v>
      </c>
      <c r="C16" s="258"/>
      <c r="D16" s="264"/>
      <c r="E16" s="265"/>
      <c r="F16" s="265"/>
      <c r="G16" s="265"/>
      <c r="H16" s="258"/>
      <c r="I16" s="258"/>
      <c r="J16" s="252"/>
      <c r="K16" s="252"/>
    </row>
    <row r="17" spans="2:14" ht="16.5" customHeight="1" x14ac:dyDescent="0.3">
      <c r="B17" s="258" t="s">
        <v>444</v>
      </c>
      <c r="C17" s="258"/>
      <c r="D17" s="258"/>
      <c r="E17" s="258"/>
      <c r="F17" s="258"/>
      <c r="G17" s="258"/>
      <c r="H17" s="258"/>
      <c r="I17" s="258"/>
      <c r="J17" s="252"/>
      <c r="K17" s="252"/>
    </row>
    <row r="18" spans="2:14" ht="16.5" customHeight="1" x14ac:dyDescent="0.3">
      <c r="B18" s="252"/>
      <c r="C18" s="252"/>
      <c r="D18" s="252"/>
      <c r="E18" s="252"/>
      <c r="F18" s="252"/>
      <c r="G18" s="252"/>
      <c r="H18" s="252"/>
      <c r="I18" s="252"/>
      <c r="J18" s="252"/>
      <c r="K18" s="252"/>
    </row>
    <row r="19" spans="2:14" ht="16.5" customHeight="1" x14ac:dyDescent="0.3">
      <c r="B19" s="258" t="s">
        <v>448</v>
      </c>
      <c r="C19" s="258"/>
      <c r="D19" s="258"/>
      <c r="E19" s="258"/>
      <c r="F19" s="258"/>
      <c r="G19" s="258"/>
      <c r="H19" s="258"/>
      <c r="I19" s="258"/>
      <c r="J19" s="252"/>
      <c r="K19" s="252"/>
    </row>
    <row r="20" spans="2:14" ht="16.5" customHeight="1" x14ac:dyDescent="0.3">
      <c r="B20" s="258" t="s">
        <v>449</v>
      </c>
      <c r="C20" s="258"/>
      <c r="D20" s="258"/>
      <c r="E20" s="258"/>
      <c r="F20" s="258"/>
      <c r="G20" s="258"/>
      <c r="H20" s="258"/>
      <c r="I20" s="258"/>
      <c r="J20" s="266"/>
      <c r="K20" s="252"/>
    </row>
    <row r="21" spans="2:14" ht="16.5" customHeight="1" x14ac:dyDescent="0.3">
      <c r="B21" s="258" t="s">
        <v>450</v>
      </c>
      <c r="C21" s="258"/>
      <c r="D21" s="258"/>
      <c r="E21" s="258"/>
      <c r="F21" s="258"/>
      <c r="G21" s="258"/>
      <c r="H21" s="258"/>
      <c r="I21" s="258"/>
      <c r="J21" s="252"/>
      <c r="K21" s="252"/>
    </row>
    <row r="22" spans="2:14" ht="16.5" customHeight="1" x14ac:dyDescent="0.3">
      <c r="B22" s="258" t="s">
        <v>451</v>
      </c>
      <c r="C22" s="258"/>
      <c r="D22" s="258"/>
      <c r="E22" s="258"/>
      <c r="F22" s="258"/>
      <c r="G22" s="258"/>
      <c r="H22" s="258"/>
      <c r="I22" s="258"/>
      <c r="J22" s="267"/>
      <c r="K22" s="252"/>
    </row>
    <row r="23" spans="2:14" ht="16.5" customHeight="1" x14ac:dyDescent="0.3">
      <c r="B23" s="258" t="s">
        <v>452</v>
      </c>
      <c r="C23" s="258"/>
      <c r="D23" s="258"/>
      <c r="E23" s="258"/>
      <c r="F23" s="258"/>
      <c r="G23" s="258"/>
      <c r="H23" s="258"/>
      <c r="I23" s="258"/>
      <c r="J23" s="268"/>
      <c r="K23" s="252"/>
    </row>
    <row r="24" spans="2:14" ht="16.5" customHeight="1" x14ac:dyDescent="0.3">
      <c r="B24" s="258" t="s">
        <v>453</v>
      </c>
      <c r="C24" s="258"/>
      <c r="D24" s="258"/>
      <c r="E24" s="258"/>
      <c r="F24" s="258"/>
      <c r="G24" s="258"/>
      <c r="H24" s="258"/>
      <c r="I24" s="258"/>
      <c r="J24" s="267"/>
      <c r="K24" s="252"/>
    </row>
    <row r="25" spans="2:14" ht="16.5" customHeight="1" x14ac:dyDescent="0.3">
      <c r="B25" s="252"/>
      <c r="C25" s="252"/>
      <c r="D25" s="252"/>
      <c r="E25" s="252"/>
      <c r="F25" s="252"/>
      <c r="G25" s="269"/>
      <c r="H25" s="252"/>
      <c r="I25" s="268"/>
      <c r="J25" s="268"/>
      <c r="K25" s="252"/>
    </row>
    <row r="26" spans="2:14" ht="16.5" customHeight="1" x14ac:dyDescent="0.3">
      <c r="B26" s="259" t="s">
        <v>455</v>
      </c>
      <c r="C26" s="259"/>
      <c r="D26" s="259"/>
      <c r="E26" s="259"/>
      <c r="F26" s="259"/>
      <c r="G26" s="270"/>
      <c r="H26" s="258"/>
      <c r="I26" s="271"/>
      <c r="J26" s="267"/>
      <c r="K26" s="252"/>
      <c r="M26" s="23"/>
    </row>
    <row r="27" spans="2:14" ht="16.5" customHeight="1" x14ac:dyDescent="0.3">
      <c r="B27" s="258" t="s">
        <v>471</v>
      </c>
      <c r="C27" s="258"/>
      <c r="D27" s="258"/>
      <c r="E27" s="258"/>
      <c r="F27" s="258"/>
      <c r="G27" s="272"/>
      <c r="H27" s="258"/>
      <c r="I27" s="273"/>
      <c r="J27" s="268"/>
      <c r="K27" s="252"/>
      <c r="N27" s="23"/>
    </row>
    <row r="28" spans="2:14" ht="16.5" customHeight="1" x14ac:dyDescent="0.3">
      <c r="B28" s="258" t="s">
        <v>456</v>
      </c>
      <c r="C28" s="258"/>
      <c r="D28" s="258"/>
      <c r="E28" s="258"/>
      <c r="F28" s="258"/>
      <c r="G28" s="272"/>
      <c r="H28" s="258"/>
      <c r="I28" s="271"/>
      <c r="J28" s="267"/>
      <c r="K28" s="252"/>
    </row>
    <row r="29" spans="2:14" ht="16.5" customHeight="1" x14ac:dyDescent="0.3">
      <c r="B29" s="258" t="s">
        <v>457</v>
      </c>
      <c r="C29" s="258"/>
      <c r="D29" s="258"/>
      <c r="E29" s="258"/>
      <c r="F29" s="258"/>
      <c r="G29" s="272"/>
      <c r="H29" s="258"/>
      <c r="I29" s="273"/>
      <c r="J29" s="268"/>
      <c r="K29" s="252"/>
    </row>
    <row r="30" spans="2:14" ht="16.5" customHeight="1" x14ac:dyDescent="0.3">
      <c r="B30" s="258" t="s">
        <v>458</v>
      </c>
      <c r="C30" s="258"/>
      <c r="D30" s="258"/>
      <c r="E30" s="258"/>
      <c r="F30" s="258"/>
      <c r="G30" s="272"/>
      <c r="H30" s="258"/>
      <c r="I30" s="274"/>
      <c r="J30" s="267"/>
      <c r="K30" s="252"/>
    </row>
    <row r="31" spans="2:14" ht="16.5" customHeight="1" x14ac:dyDescent="0.3">
      <c r="B31" s="275" t="s">
        <v>459</v>
      </c>
      <c r="C31" s="258"/>
      <c r="D31" s="258"/>
      <c r="E31" s="258"/>
      <c r="F31" s="258"/>
      <c r="G31" s="272"/>
      <c r="H31" s="258"/>
      <c r="I31" s="273"/>
      <c r="J31" s="268"/>
      <c r="K31" s="252"/>
    </row>
    <row r="32" spans="2:14" ht="16.5" customHeight="1" x14ac:dyDescent="0.3">
      <c r="B32" s="275" t="s">
        <v>460</v>
      </c>
      <c r="C32" s="258"/>
      <c r="D32" s="258"/>
      <c r="E32" s="258"/>
      <c r="F32" s="258"/>
      <c r="G32" s="272"/>
      <c r="H32" s="258"/>
      <c r="I32" s="271"/>
      <c r="J32" s="267"/>
      <c r="K32" s="252"/>
    </row>
    <row r="33" spans="2:11" ht="16.5" customHeight="1" x14ac:dyDescent="0.3">
      <c r="B33" s="275" t="s">
        <v>461</v>
      </c>
      <c r="C33" s="258"/>
      <c r="D33" s="258"/>
      <c r="E33" s="258"/>
      <c r="F33" s="258"/>
      <c r="G33" s="272"/>
      <c r="H33" s="258"/>
      <c r="I33" s="273"/>
      <c r="J33" s="268"/>
      <c r="K33" s="252"/>
    </row>
    <row r="34" spans="2:11" ht="16.5" customHeight="1" x14ac:dyDescent="0.3">
      <c r="B34" s="275" t="s">
        <v>462</v>
      </c>
      <c r="C34" s="258"/>
      <c r="D34" s="258"/>
      <c r="E34" s="258"/>
      <c r="F34" s="258"/>
      <c r="G34" s="272"/>
      <c r="H34" s="258"/>
      <c r="I34" s="271"/>
      <c r="J34" s="267"/>
      <c r="K34" s="252"/>
    </row>
    <row r="35" spans="2:11" ht="16.5" customHeight="1" x14ac:dyDescent="0.3">
      <c r="B35" s="275" t="s">
        <v>465</v>
      </c>
      <c r="C35" s="258"/>
      <c r="D35" s="258"/>
      <c r="E35" s="258"/>
      <c r="F35" s="258"/>
      <c r="G35" s="272"/>
      <c r="H35" s="258"/>
      <c r="I35" s="273"/>
      <c r="J35" s="268"/>
      <c r="K35" s="252"/>
    </row>
    <row r="36" spans="2:11" ht="16.5" customHeight="1" x14ac:dyDescent="0.3">
      <c r="B36" s="258" t="s">
        <v>466</v>
      </c>
      <c r="C36" s="258"/>
      <c r="D36" s="258"/>
      <c r="E36" s="258"/>
      <c r="F36" s="258"/>
      <c r="G36" s="272"/>
      <c r="H36" s="258"/>
      <c r="I36" s="271"/>
      <c r="J36" s="267"/>
      <c r="K36" s="252"/>
    </row>
    <row r="37" spans="2:11" ht="16.5" customHeight="1" x14ac:dyDescent="0.3">
      <c r="B37" s="258" t="s">
        <v>463</v>
      </c>
      <c r="C37" s="258"/>
      <c r="D37" s="258"/>
      <c r="E37" s="258"/>
      <c r="F37" s="258"/>
      <c r="G37" s="258"/>
      <c r="H37" s="258"/>
      <c r="I37" s="276"/>
      <c r="J37" s="277"/>
      <c r="K37" s="252"/>
    </row>
    <row r="38" spans="2:11" ht="16.5" customHeight="1" x14ac:dyDescent="0.3">
      <c r="B38" s="275" t="s">
        <v>467</v>
      </c>
      <c r="C38" s="258"/>
      <c r="D38" s="258"/>
      <c r="E38" s="273"/>
      <c r="F38" s="258"/>
      <c r="G38" s="272"/>
      <c r="H38" s="258"/>
      <c r="I38" s="271"/>
      <c r="J38" s="267"/>
      <c r="K38" s="252"/>
    </row>
    <row r="39" spans="2:11" ht="16.5" customHeight="1" x14ac:dyDescent="0.3">
      <c r="B39" s="258" t="s">
        <v>468</v>
      </c>
      <c r="C39" s="258"/>
      <c r="D39" s="258"/>
      <c r="E39" s="273"/>
      <c r="F39" s="258"/>
      <c r="G39" s="272"/>
      <c r="H39" s="258"/>
      <c r="I39" s="273"/>
      <c r="J39" s="268"/>
      <c r="K39" s="252"/>
    </row>
    <row r="40" spans="2:11" ht="16.5" customHeight="1" x14ac:dyDescent="0.3">
      <c r="B40" s="275" t="s">
        <v>464</v>
      </c>
      <c r="C40" s="258"/>
      <c r="D40" s="258"/>
      <c r="E40" s="273"/>
      <c r="F40" s="258"/>
      <c r="G40" s="272"/>
      <c r="H40" s="258"/>
      <c r="I40" s="271"/>
      <c r="J40" s="267"/>
      <c r="K40" s="252"/>
    </row>
    <row r="41" spans="2:11" ht="16.5" customHeight="1" x14ac:dyDescent="0.3">
      <c r="B41" s="258" t="s">
        <v>469</v>
      </c>
      <c r="C41" s="258"/>
      <c r="D41" s="258"/>
      <c r="E41" s="258"/>
      <c r="F41" s="258"/>
      <c r="G41" s="272"/>
      <c r="H41" s="258"/>
      <c r="I41" s="276"/>
      <c r="J41" s="277"/>
      <c r="K41" s="252"/>
    </row>
    <row r="42" spans="2:11" ht="16.5" customHeight="1" x14ac:dyDescent="0.3">
      <c r="B42" s="255" t="s">
        <v>470</v>
      </c>
      <c r="C42" s="258"/>
      <c r="D42" s="258"/>
      <c r="E42" s="258"/>
      <c r="F42" s="258"/>
      <c r="G42" s="256"/>
      <c r="H42" s="258"/>
      <c r="I42" s="257"/>
      <c r="J42" s="254"/>
      <c r="K42" s="252"/>
    </row>
    <row r="43" spans="2:11" x14ac:dyDescent="0.3">
      <c r="B43" s="252"/>
      <c r="C43" s="252"/>
      <c r="D43" s="252"/>
      <c r="E43" s="252"/>
      <c r="F43" s="252"/>
      <c r="G43" s="252"/>
      <c r="H43" s="252"/>
      <c r="I43" s="252"/>
      <c r="J43" s="252"/>
      <c r="K43" s="252"/>
    </row>
    <row r="44" spans="2:11" x14ac:dyDescent="0.3">
      <c r="B44" s="252"/>
      <c r="C44" s="252"/>
      <c r="D44" s="252"/>
      <c r="E44" s="252"/>
      <c r="F44" s="252"/>
      <c r="G44" s="252"/>
      <c r="H44" s="252"/>
      <c r="I44" s="252"/>
      <c r="J44" s="252"/>
      <c r="K44" s="252"/>
    </row>
    <row r="45" spans="2:11" x14ac:dyDescent="0.3">
      <c r="B45" s="259" t="s">
        <v>486</v>
      </c>
      <c r="C45" s="259"/>
      <c r="D45" s="259"/>
      <c r="E45" s="259"/>
      <c r="F45" s="259"/>
      <c r="G45" s="270"/>
      <c r="H45" s="252"/>
      <c r="I45" s="252"/>
      <c r="J45" s="252"/>
      <c r="K45" s="252"/>
    </row>
    <row r="46" spans="2:11" s="15" customFormat="1" x14ac:dyDescent="0.3">
      <c r="B46" s="258" t="s">
        <v>485</v>
      </c>
      <c r="C46" s="258"/>
      <c r="D46" s="258"/>
      <c r="E46" s="258"/>
      <c r="F46" s="258"/>
      <c r="G46" s="258"/>
      <c r="H46" s="258"/>
      <c r="I46" s="278"/>
      <c r="J46" s="279"/>
      <c r="K46" s="258"/>
    </row>
    <row r="47" spans="2:11" s="15" customFormat="1" x14ac:dyDescent="0.3">
      <c r="B47" s="258" t="s">
        <v>477</v>
      </c>
      <c r="C47" s="258"/>
      <c r="D47" s="258"/>
      <c r="E47" s="258"/>
      <c r="F47" s="258"/>
      <c r="G47" s="258"/>
      <c r="H47" s="258"/>
      <c r="I47" s="258"/>
      <c r="J47" s="258"/>
      <c r="K47" s="258"/>
    </row>
    <row r="48" spans="2:11" s="15" customFormat="1" x14ac:dyDescent="0.3">
      <c r="B48" s="258" t="s">
        <v>478</v>
      </c>
      <c r="C48" s="258"/>
      <c r="D48" s="258"/>
      <c r="E48" s="258"/>
      <c r="F48" s="258"/>
      <c r="G48" s="272"/>
      <c r="H48" s="258"/>
      <c r="I48" s="271"/>
      <c r="J48" s="271"/>
      <c r="K48" s="258"/>
    </row>
    <row r="49" spans="2:11" s="15" customFormat="1" x14ac:dyDescent="0.3">
      <c r="B49" s="258" t="s">
        <v>473</v>
      </c>
      <c r="C49" s="258"/>
      <c r="D49" s="258"/>
      <c r="E49" s="258"/>
      <c r="F49" s="258"/>
      <c r="G49" s="258"/>
      <c r="H49" s="258"/>
      <c r="I49" s="258"/>
      <c r="J49" s="258"/>
      <c r="K49" s="258"/>
    </row>
    <row r="50" spans="2:11" s="15" customFormat="1" x14ac:dyDescent="0.3">
      <c r="B50" s="258" t="s">
        <v>474</v>
      </c>
      <c r="C50" s="258"/>
      <c r="D50" s="258"/>
      <c r="E50" s="258"/>
      <c r="F50" s="258"/>
      <c r="G50" s="258"/>
      <c r="H50" s="258"/>
      <c r="I50" s="258"/>
      <c r="J50" s="258"/>
      <c r="K50" s="258"/>
    </row>
    <row r="51" spans="2:11" s="15" customFormat="1" x14ac:dyDescent="0.3">
      <c r="B51" s="258"/>
      <c r="C51" s="258"/>
      <c r="D51" s="258"/>
      <c r="E51" s="258"/>
      <c r="F51" s="258"/>
      <c r="G51" s="258"/>
      <c r="H51" s="258"/>
      <c r="I51" s="258"/>
      <c r="J51" s="258"/>
      <c r="K51" s="258"/>
    </row>
    <row r="52" spans="2:11" s="15" customFormat="1" x14ac:dyDescent="0.3">
      <c r="B52" s="259" t="s">
        <v>487</v>
      </c>
      <c r="C52" s="258"/>
      <c r="D52" s="258"/>
      <c r="E52" s="258"/>
      <c r="F52" s="258"/>
      <c r="G52" s="258"/>
      <c r="H52" s="258"/>
      <c r="I52" s="258"/>
      <c r="J52" s="258"/>
      <c r="K52" s="258"/>
    </row>
    <row r="53" spans="2:11" s="15" customFormat="1" x14ac:dyDescent="0.3">
      <c r="B53" s="258" t="s">
        <v>479</v>
      </c>
      <c r="C53" s="258"/>
      <c r="D53" s="258"/>
      <c r="E53" s="258"/>
      <c r="F53" s="258"/>
      <c r="G53" s="258"/>
      <c r="H53" s="258"/>
      <c r="I53" s="278"/>
      <c r="J53" s="279"/>
      <c r="K53" s="258"/>
    </row>
    <row r="54" spans="2:11" s="15" customFormat="1" x14ac:dyDescent="0.3">
      <c r="B54" s="258" t="s">
        <v>475</v>
      </c>
      <c r="C54" s="258"/>
      <c r="D54" s="258"/>
      <c r="E54" s="258"/>
      <c r="F54" s="258"/>
      <c r="G54" s="258"/>
      <c r="H54" s="258"/>
      <c r="I54" s="278"/>
      <c r="J54" s="279"/>
      <c r="K54" s="258"/>
    </row>
    <row r="55" spans="2:11" s="15" customFormat="1" x14ac:dyDescent="0.3">
      <c r="B55" s="258" t="s">
        <v>476</v>
      </c>
      <c r="C55" s="258"/>
      <c r="D55" s="258"/>
      <c r="E55" s="258"/>
      <c r="F55" s="258"/>
      <c r="G55" s="258"/>
      <c r="H55" s="258"/>
      <c r="I55" s="278"/>
      <c r="J55" s="279"/>
      <c r="K55" s="258"/>
    </row>
    <row r="56" spans="2:11" s="15" customFormat="1" x14ac:dyDescent="0.3">
      <c r="B56" s="258" t="s">
        <v>494</v>
      </c>
      <c r="C56" s="258"/>
      <c r="D56" s="258"/>
      <c r="E56" s="258"/>
      <c r="F56" s="258"/>
      <c r="G56" s="258"/>
      <c r="H56" s="258"/>
      <c r="I56" s="278"/>
      <c r="J56" s="279"/>
      <c r="K56" s="258"/>
    </row>
    <row r="57" spans="2:11" s="15" customFormat="1" x14ac:dyDescent="0.3">
      <c r="B57" s="258" t="s">
        <v>495</v>
      </c>
      <c r="C57" s="258"/>
      <c r="D57" s="258"/>
      <c r="E57" s="258"/>
      <c r="F57" s="258"/>
      <c r="G57" s="258"/>
      <c r="H57" s="258"/>
      <c r="I57" s="278"/>
      <c r="J57" s="279"/>
      <c r="K57" s="258"/>
    </row>
    <row r="58" spans="2:11" s="15" customFormat="1" x14ac:dyDescent="0.3">
      <c r="B58" s="258" t="s">
        <v>496</v>
      </c>
      <c r="C58" s="258"/>
      <c r="D58" s="258"/>
      <c r="E58" s="258"/>
      <c r="F58" s="258"/>
      <c r="G58" s="258"/>
      <c r="H58" s="258"/>
      <c r="I58" s="278"/>
      <c r="J58" s="279"/>
      <c r="K58" s="258"/>
    </row>
    <row r="59" spans="2:11" s="15" customFormat="1" x14ac:dyDescent="0.3">
      <c r="B59" s="258" t="s">
        <v>497</v>
      </c>
      <c r="C59" s="258"/>
      <c r="D59" s="258"/>
      <c r="E59" s="258"/>
      <c r="F59" s="258"/>
      <c r="G59" s="258"/>
      <c r="H59" s="258"/>
      <c r="I59" s="258"/>
      <c r="J59" s="258"/>
      <c r="K59" s="258"/>
    </row>
    <row r="60" spans="2:11" s="15" customFormat="1" x14ac:dyDescent="0.3">
      <c r="B60" s="258" t="s">
        <v>498</v>
      </c>
      <c r="C60" s="258"/>
      <c r="D60" s="258"/>
      <c r="E60" s="258"/>
      <c r="F60" s="258"/>
      <c r="G60" s="258"/>
      <c r="H60" s="258"/>
      <c r="I60" s="258"/>
      <c r="J60" s="258"/>
      <c r="K60" s="258"/>
    </row>
    <row r="61" spans="2:11" x14ac:dyDescent="0.3">
      <c r="B61" s="252"/>
      <c r="C61" s="252"/>
      <c r="D61" s="252"/>
      <c r="E61" s="252"/>
      <c r="F61" s="252"/>
      <c r="G61" s="252"/>
      <c r="H61" s="252"/>
      <c r="I61" s="252"/>
      <c r="J61" s="252"/>
      <c r="K61" s="252"/>
    </row>
    <row r="62" spans="2:11" s="15" customFormat="1" x14ac:dyDescent="0.3">
      <c r="B62" s="258" t="s">
        <v>488</v>
      </c>
      <c r="C62" s="258"/>
      <c r="D62" s="258"/>
      <c r="E62" s="258"/>
      <c r="F62" s="258"/>
      <c r="G62" s="258"/>
      <c r="H62" s="258"/>
      <c r="I62" s="258"/>
      <c r="J62" s="258"/>
      <c r="K62" s="258"/>
    </row>
    <row r="63" spans="2:11" s="15" customFormat="1" x14ac:dyDescent="0.3">
      <c r="B63" s="258" t="s">
        <v>480</v>
      </c>
      <c r="C63" s="258"/>
      <c r="D63" s="258"/>
      <c r="E63" s="258"/>
      <c r="F63" s="258"/>
      <c r="G63" s="258"/>
      <c r="H63" s="258"/>
      <c r="I63" s="258"/>
      <c r="J63" s="258"/>
      <c r="K63" s="258"/>
    </row>
    <row r="64" spans="2:11" s="15" customFormat="1" x14ac:dyDescent="0.3">
      <c r="B64" s="258" t="s">
        <v>481</v>
      </c>
      <c r="C64" s="258"/>
      <c r="D64" s="258"/>
      <c r="E64" s="258"/>
      <c r="F64" s="258"/>
      <c r="G64" s="258"/>
      <c r="H64" s="258"/>
      <c r="I64" s="258"/>
      <c r="J64" s="258"/>
      <c r="K64" s="258"/>
    </row>
    <row r="65" spans="2:19" s="15" customFormat="1" x14ac:dyDescent="0.3">
      <c r="B65" s="258" t="s">
        <v>482</v>
      </c>
      <c r="C65" s="258"/>
      <c r="D65" s="258"/>
      <c r="E65" s="258"/>
      <c r="F65" s="258"/>
      <c r="G65" s="258"/>
      <c r="H65" s="258"/>
      <c r="I65" s="258"/>
      <c r="J65" s="258"/>
      <c r="K65" s="258"/>
    </row>
    <row r="66" spans="2:19" s="15" customFormat="1" x14ac:dyDescent="0.3">
      <c r="B66" s="258" t="s">
        <v>483</v>
      </c>
      <c r="C66" s="258"/>
      <c r="D66" s="258"/>
      <c r="E66" s="258"/>
      <c r="F66" s="258"/>
      <c r="G66" s="258"/>
      <c r="H66" s="258"/>
      <c r="I66" s="258"/>
      <c r="J66" s="258"/>
      <c r="K66" s="258"/>
    </row>
    <row r="67" spans="2:19" s="15" customFormat="1" x14ac:dyDescent="0.3">
      <c r="B67" s="258" t="s">
        <v>484</v>
      </c>
      <c r="C67" s="258"/>
      <c r="D67" s="258"/>
      <c r="E67" s="258"/>
      <c r="F67" s="258"/>
      <c r="G67" s="258"/>
      <c r="H67" s="258"/>
      <c r="I67" s="258"/>
      <c r="J67" s="258"/>
      <c r="K67" s="258"/>
    </row>
    <row r="68" spans="2:19" s="15" customFormat="1" x14ac:dyDescent="0.3">
      <c r="B68" s="258" t="s">
        <v>491</v>
      </c>
      <c r="C68" s="258"/>
      <c r="D68" s="258"/>
      <c r="E68" s="258"/>
      <c r="F68" s="258"/>
      <c r="G68" s="258"/>
      <c r="H68" s="258"/>
      <c r="I68" s="258"/>
      <c r="J68" s="258"/>
      <c r="K68" s="258"/>
    </row>
    <row r="69" spans="2:19" s="15" customFormat="1" x14ac:dyDescent="0.3">
      <c r="B69" s="258" t="s">
        <v>492</v>
      </c>
      <c r="C69" s="258"/>
      <c r="D69" s="258"/>
      <c r="E69" s="258"/>
      <c r="F69" s="258"/>
      <c r="G69" s="258"/>
      <c r="H69" s="258"/>
      <c r="I69" s="258"/>
      <c r="J69" s="258"/>
      <c r="K69" s="258"/>
    </row>
    <row r="70" spans="2:19" s="15" customFormat="1" x14ac:dyDescent="0.3">
      <c r="B70" s="258" t="s">
        <v>493</v>
      </c>
      <c r="C70" s="258"/>
      <c r="D70" s="258"/>
      <c r="E70" s="258"/>
      <c r="F70" s="258"/>
      <c r="G70" s="258"/>
      <c r="H70" s="258"/>
      <c r="I70" s="258"/>
      <c r="J70" s="258"/>
      <c r="K70" s="258"/>
    </row>
    <row r="71" spans="2:19" s="15" customFormat="1" x14ac:dyDescent="0.3">
      <c r="B71" s="258" t="s">
        <v>499</v>
      </c>
      <c r="C71" s="258"/>
      <c r="D71" s="258"/>
      <c r="E71" s="258"/>
      <c r="F71" s="258"/>
      <c r="G71" s="258"/>
      <c r="H71" s="258"/>
      <c r="I71" s="258"/>
      <c r="J71" s="258"/>
      <c r="K71" s="258"/>
      <c r="P71" s="283"/>
    </row>
    <row r="72" spans="2:19" s="15" customFormat="1" x14ac:dyDescent="0.3">
      <c r="B72" s="258" t="s">
        <v>500</v>
      </c>
      <c r="C72" s="258"/>
      <c r="D72" s="258"/>
      <c r="E72" s="258"/>
      <c r="F72" s="258"/>
      <c r="G72" s="258"/>
      <c r="H72" s="258"/>
      <c r="I72" s="258"/>
      <c r="J72" s="258"/>
      <c r="K72" s="258"/>
    </row>
    <row r="73" spans="2:19" s="15" customFormat="1" x14ac:dyDescent="0.3">
      <c r="B73" s="258"/>
      <c r="C73" s="258"/>
      <c r="D73" s="258"/>
      <c r="E73" s="258"/>
      <c r="F73" s="258"/>
      <c r="G73" s="258"/>
      <c r="H73" s="258"/>
      <c r="I73" s="258"/>
      <c r="J73" s="258"/>
      <c r="K73" s="258"/>
    </row>
    <row r="74" spans="2:19" s="15" customFormat="1" x14ac:dyDescent="0.3">
      <c r="B74" s="258"/>
      <c r="C74" s="258"/>
      <c r="D74" s="258"/>
      <c r="E74" s="258"/>
      <c r="F74" s="258"/>
      <c r="G74" s="258"/>
      <c r="H74" s="258"/>
      <c r="I74" s="258"/>
      <c r="J74" s="258"/>
      <c r="K74" s="258"/>
    </row>
    <row r="75" spans="2:19" s="15" customFormat="1" x14ac:dyDescent="0.3">
      <c r="B75" s="258"/>
      <c r="C75" s="258"/>
      <c r="D75" s="258"/>
      <c r="E75" s="258"/>
      <c r="F75" s="258"/>
      <c r="G75" s="258"/>
      <c r="H75" s="258"/>
      <c r="I75" s="258"/>
      <c r="J75" s="258"/>
      <c r="K75" s="258"/>
    </row>
    <row r="76" spans="2:19" s="15" customFormat="1" x14ac:dyDescent="0.3">
      <c r="B76" s="258"/>
      <c r="C76" s="258"/>
      <c r="D76" s="258"/>
      <c r="E76" s="258"/>
      <c r="F76" s="258"/>
      <c r="G76" s="258"/>
      <c r="H76" s="258"/>
      <c r="I76" s="258"/>
      <c r="J76" s="258"/>
      <c r="K76" s="258"/>
    </row>
    <row r="77" spans="2:19" s="15" customFormat="1" x14ac:dyDescent="0.3">
      <c r="H77" s="282"/>
    </row>
    <row r="78" spans="2:19" s="15" customFormat="1" x14ac:dyDescent="0.3">
      <c r="S78" s="282"/>
    </row>
    <row r="79" spans="2:19" s="15" customFormat="1" x14ac:dyDescent="0.3"/>
  </sheetData>
  <sheetProtection algorithmName="SHA-512" hashValue="AzdfyzdTLtRYMhcJerHtvQq6+V8WXstdqGbdcwHoIVLDquM3PYECxsazjlFIBI5nf3XaSFhBZWvlt0fFQkQiGw==" saltValue="WQAaev14yn4F2TFBXcmmHA==" spinCount="100000" sheet="1" objects="1" scenarios="1" selectLockedCells="1"/>
  <pageMargins left="0.7" right="0.7" top="0.75" bottom="0.75" header="0.3" footer="0.3"/>
  <pageSetup paperSize="9" scale="84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R75"/>
  <sheetViews>
    <sheetView view="pageBreakPreview" zoomScale="85" zoomScaleNormal="115" zoomScaleSheetLayoutView="85" zoomScalePageLayoutView="40" workbookViewId="0">
      <pane ySplit="2" topLeftCell="A59" activePane="bottomLeft" state="frozen"/>
      <selection pane="bottomLeft" activeCell="F70" sqref="F70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9"/>
    <col min="9" max="9" width="9.140625" style="179" customWidth="1"/>
    <col min="10" max="10" width="9.7109375" style="179" customWidth="1"/>
    <col min="11" max="11" width="9.140625" style="196"/>
    <col min="12" max="12" width="9.140625" style="196" customWidth="1"/>
    <col min="13" max="13" width="9.7109375" style="196" customWidth="1"/>
    <col min="14" max="14" width="3.42578125" style="10" hidden="1" customWidth="1"/>
    <col min="15" max="15" width="7.7109375" style="117" hidden="1" customWidth="1"/>
    <col min="16" max="16" width="21" style="2" hidden="1" customWidth="1"/>
    <col min="17" max="17" width="86.140625" style="122" hidden="1" customWidth="1"/>
    <col min="18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93" t="s">
        <v>341</v>
      </c>
      <c r="I1" s="293"/>
      <c r="J1" s="293"/>
      <c r="K1" s="294" t="s">
        <v>342</v>
      </c>
      <c r="L1" s="294"/>
      <c r="M1" s="294"/>
      <c r="O1" s="116" t="s">
        <v>240</v>
      </c>
      <c r="P1" s="1" t="s">
        <v>234</v>
      </c>
      <c r="Q1" s="1" t="s">
        <v>247</v>
      </c>
    </row>
    <row r="2" spans="1:17" ht="24.95" customHeight="1" x14ac:dyDescent="0.2">
      <c r="B2" s="35" t="s">
        <v>53</v>
      </c>
      <c r="C2" s="35" t="s">
        <v>58</v>
      </c>
      <c r="D2" s="35" t="s">
        <v>54</v>
      </c>
      <c r="E2" s="109" t="s">
        <v>55</v>
      </c>
      <c r="F2" s="157" t="s">
        <v>56</v>
      </c>
      <c r="G2" s="36" t="s">
        <v>57</v>
      </c>
      <c r="H2" s="171" t="s">
        <v>55</v>
      </c>
      <c r="I2" s="171" t="s">
        <v>56</v>
      </c>
      <c r="J2" s="171" t="s">
        <v>57</v>
      </c>
      <c r="K2" s="188" t="s">
        <v>55</v>
      </c>
      <c r="L2" s="188" t="s">
        <v>56</v>
      </c>
      <c r="M2" s="188" t="s">
        <v>57</v>
      </c>
    </row>
    <row r="3" spans="1:17" x14ac:dyDescent="0.2">
      <c r="B3" s="37"/>
      <c r="C3" s="37"/>
      <c r="D3" s="38"/>
      <c r="E3" s="110"/>
      <c r="F3" s="158"/>
      <c r="G3" s="39"/>
      <c r="H3" s="172"/>
      <c r="I3" s="172"/>
      <c r="J3" s="172"/>
      <c r="K3" s="189"/>
      <c r="L3" s="189"/>
      <c r="M3" s="189"/>
    </row>
    <row r="4" spans="1:17" ht="15.75" x14ac:dyDescent="0.2">
      <c r="B4" s="297" t="s">
        <v>0</v>
      </c>
      <c r="C4" s="297"/>
      <c r="D4" s="297"/>
      <c r="E4" s="298"/>
      <c r="F4" s="297"/>
      <c r="G4" s="297"/>
      <c r="H4" s="173"/>
      <c r="I4" s="173"/>
      <c r="J4" s="173"/>
      <c r="K4" s="190"/>
      <c r="L4" s="190"/>
      <c r="M4" s="190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9"/>
      <c r="G5" s="40"/>
      <c r="H5" s="174" t="str">
        <f>IF(SUM(H8:H11)=0,0,"")</f>
        <v/>
      </c>
      <c r="I5" s="174"/>
      <c r="J5" s="174"/>
      <c r="K5" s="191" t="str">
        <f>IF(SUM(K8:K11)=0,0,"")</f>
        <v/>
      </c>
      <c r="L5" s="191"/>
      <c r="M5" s="191"/>
    </row>
    <row r="6" spans="1:17" ht="21.2" customHeight="1" x14ac:dyDescent="0.3">
      <c r="B6" s="299" t="s">
        <v>43</v>
      </c>
      <c r="C6" s="300"/>
      <c r="D6" s="300"/>
      <c r="E6" s="145" t="str">
        <f>IF(SUM(E8:E11)=0,0,"")</f>
        <v/>
      </c>
      <c r="F6" s="160"/>
      <c r="G6" s="148"/>
      <c r="H6" s="206" t="str">
        <f>IF(SUM(H8:H11)=0,0,"")</f>
        <v/>
      </c>
      <c r="I6" s="175"/>
      <c r="J6" s="185"/>
      <c r="K6" s="205" t="str">
        <f>IF(SUM(K8:K11)=0,0,"")</f>
        <v/>
      </c>
      <c r="L6" s="192"/>
      <c r="M6" s="202"/>
    </row>
    <row r="7" spans="1:17" x14ac:dyDescent="0.2">
      <c r="E7" s="71" t="str">
        <f>IF(SUM(E8:E11)=0,0,"")</f>
        <v/>
      </c>
      <c r="F7" s="159"/>
      <c r="G7" s="40"/>
      <c r="H7" s="174" t="str">
        <f>IF(SUM(H8:H11)=0,0,"")</f>
        <v/>
      </c>
      <c r="I7" s="174"/>
      <c r="J7" s="174"/>
      <c r="K7" s="191" t="str">
        <f>IF(SUM(K8:K11)=0,0,"")</f>
        <v/>
      </c>
      <c r="L7" s="191"/>
      <c r="M7" s="191"/>
    </row>
    <row r="8" spans="1:17" ht="25.5" x14ac:dyDescent="0.2">
      <c r="B8" s="43" t="s">
        <v>2</v>
      </c>
      <c r="C8" s="44" t="s">
        <v>1</v>
      </c>
      <c r="D8" s="45" t="s">
        <v>313</v>
      </c>
      <c r="E8" s="55">
        <v>0.32</v>
      </c>
      <c r="F8" s="249"/>
      <c r="G8" s="46" t="str">
        <f t="shared" ref="G8:G11" si="0">IF(F8="","",E8*F8)</f>
        <v/>
      </c>
      <c r="H8" s="176">
        <f>REKAPITULACIJA!$E$44*E8</f>
        <v>0.192</v>
      </c>
      <c r="I8" s="177">
        <f>F8</f>
        <v>0</v>
      </c>
      <c r="J8" s="177">
        <f t="shared" ref="J8:J10" si="1">IF(I8="","",H8*I8)</f>
        <v>0</v>
      </c>
      <c r="K8" s="193">
        <f>REKAPITULACIJA!$E$43*'1. PREDDELA'!E8</f>
        <v>0.128</v>
      </c>
      <c r="L8" s="194">
        <f>F8</f>
        <v>0</v>
      </c>
      <c r="M8" s="194">
        <f t="shared" ref="M8:M10" si="2">IF(L8="","",K8*L8)</f>
        <v>0</v>
      </c>
      <c r="O8" s="117">
        <v>1800</v>
      </c>
      <c r="P8" s="149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314</v>
      </c>
      <c r="E9" s="55">
        <f>+E8</f>
        <v>0.32</v>
      </c>
      <c r="F9" s="249"/>
      <c r="G9" s="46" t="str">
        <f t="shared" si="0"/>
        <v/>
      </c>
      <c r="H9" s="176">
        <f>REKAPITULACIJA!$E$44*E9</f>
        <v>0.192</v>
      </c>
      <c r="I9" s="177">
        <f>F9</f>
        <v>0</v>
      </c>
      <c r="J9" s="177">
        <f t="shared" si="1"/>
        <v>0</v>
      </c>
      <c r="K9" s="193">
        <f>REKAPITULACIJA!$E$43*'1. PREDDELA'!E9</f>
        <v>0.128</v>
      </c>
      <c r="L9" s="194">
        <f>F9</f>
        <v>0</v>
      </c>
      <c r="M9" s="194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315</v>
      </c>
      <c r="E10" s="57">
        <v>17</v>
      </c>
      <c r="F10" s="250"/>
      <c r="G10" s="46" t="str">
        <f t="shared" si="0"/>
        <v/>
      </c>
      <c r="H10" s="176">
        <f>REKAPITULACIJA!$E$44*E10</f>
        <v>10.199999999999999</v>
      </c>
      <c r="I10" s="177">
        <f>F10</f>
        <v>0</v>
      </c>
      <c r="J10" s="177">
        <f t="shared" si="1"/>
        <v>0</v>
      </c>
      <c r="K10" s="193">
        <f>REKAPITULACIJA!$E$43*'1. PREDDELA'!E10</f>
        <v>6.8000000000000007</v>
      </c>
      <c r="L10" s="194">
        <f>F10</f>
        <v>0</v>
      </c>
      <c r="M10" s="194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430</v>
      </c>
      <c r="E11" s="46">
        <f>E8*500</f>
        <v>160</v>
      </c>
      <c r="F11" s="250"/>
      <c r="G11" s="46" t="str">
        <f t="shared" si="0"/>
        <v/>
      </c>
      <c r="H11" s="176">
        <f>REKAPITULACIJA!$E$44*E11</f>
        <v>96</v>
      </c>
      <c r="I11" s="177">
        <f>F11</f>
        <v>0</v>
      </c>
      <c r="J11" s="177">
        <f t="shared" ref="J11" si="3">IF(I11="","",H11*I11)</f>
        <v>0</v>
      </c>
      <c r="K11" s="193">
        <f>REKAPITULACIJA!$E$43*'1. PREDDELA'!E11</f>
        <v>64</v>
      </c>
      <c r="L11" s="194">
        <f>F11</f>
        <v>0</v>
      </c>
      <c r="M11" s="194">
        <f t="shared" ref="M11" si="4">IF(L11="","",K11*L11)</f>
        <v>0</v>
      </c>
      <c r="O11" s="11">
        <v>6</v>
      </c>
      <c r="P11" s="53">
        <f>195+30</f>
        <v>225</v>
      </c>
      <c r="Q11" s="32" t="s">
        <v>310</v>
      </c>
    </row>
    <row r="12" spans="1:17" x14ac:dyDescent="0.2">
      <c r="E12" s="111" t="str">
        <f>IF(AND(E14=0,E24=0,E38=0,E49=0),0,"")</f>
        <v/>
      </c>
      <c r="G12" s="48"/>
      <c r="H12" s="178" t="str">
        <f>IF(AND(H14=0,H24=0,H38=0,H49=0),0,"")</f>
        <v/>
      </c>
      <c r="J12" s="178"/>
      <c r="K12" s="195" t="str">
        <f>IF(AND(K14=0,K24=0,K38=0,K49=0),0,"")</f>
        <v/>
      </c>
      <c r="M12" s="195"/>
    </row>
    <row r="13" spans="1:17" ht="21.2" customHeight="1" x14ac:dyDescent="0.3">
      <c r="B13" s="299" t="s">
        <v>44</v>
      </c>
      <c r="C13" s="300"/>
      <c r="D13" s="300"/>
      <c r="E13" s="145" t="str">
        <f>IF(AND(E14=0,E24=0,E38=0,E49=0),0,"")</f>
        <v/>
      </c>
      <c r="F13" s="160"/>
      <c r="G13" s="160"/>
      <c r="H13" s="206" t="str">
        <f>IF(AND(H14=0,H24=0,H38=0,H49=0),0,"")</f>
        <v/>
      </c>
      <c r="I13" s="175"/>
      <c r="J13" s="185"/>
      <c r="K13" s="205" t="str">
        <f>IF(AND(K14=0,K24=0,K38=0,K49=0),0,"")</f>
        <v/>
      </c>
      <c r="L13" s="192"/>
      <c r="M13" s="202"/>
    </row>
    <row r="14" spans="1:17" ht="21.2" customHeight="1" x14ac:dyDescent="0.25">
      <c r="B14" s="301" t="s">
        <v>45</v>
      </c>
      <c r="C14" s="301"/>
      <c r="D14" s="301"/>
      <c r="E14" s="108" t="str">
        <f>IF(SUM(E16:E22)=0,0,"")</f>
        <v/>
      </c>
      <c r="F14" s="108"/>
      <c r="G14" s="49"/>
      <c r="H14" s="180"/>
      <c r="I14" s="180"/>
      <c r="J14" s="180"/>
      <c r="K14" s="197" t="str">
        <f>IF(SUM(K16:K22)=0,0,"")</f>
        <v/>
      </c>
      <c r="L14" s="197"/>
      <c r="M14" s="197"/>
      <c r="Q14" s="75"/>
    </row>
    <row r="15" spans="1:17" x14ac:dyDescent="0.2">
      <c r="E15" s="71" t="str">
        <f>IF(SUM(E16:E22)=0,0,"")</f>
        <v/>
      </c>
      <c r="F15" s="71"/>
      <c r="G15" s="40"/>
      <c r="H15" s="174"/>
      <c r="I15" s="174"/>
      <c r="J15" s="174"/>
      <c r="K15" s="191" t="str">
        <f>IF(SUM(K16:K22)=0,0,"")</f>
        <v/>
      </c>
      <c r="L15" s="191"/>
      <c r="M15" s="191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316</v>
      </c>
      <c r="E16" s="57">
        <f>E8*0.7*1000</f>
        <v>223.99999999999997</v>
      </c>
      <c r="F16" s="250"/>
      <c r="G16" s="46" t="str">
        <f t="shared" ref="G16:G22" si="5">IF(F16="","",E16*F16)</f>
        <v/>
      </c>
      <c r="H16" s="176">
        <v>0</v>
      </c>
      <c r="I16" s="177">
        <f>F16</f>
        <v>0</v>
      </c>
      <c r="J16" s="177">
        <f t="shared" ref="J16" si="6">IF(I16="","",H16*I16)</f>
        <v>0</v>
      </c>
      <c r="K16" s="194">
        <f>'1. PREDDELA'!E16</f>
        <v>223.99999999999997</v>
      </c>
      <c r="L16" s="194">
        <f>F16</f>
        <v>0</v>
      </c>
      <c r="M16" s="194">
        <f t="shared" ref="M16" si="7">IF(L16="","",K16*L16)</f>
        <v>0</v>
      </c>
      <c r="O16" s="50">
        <v>18</v>
      </c>
      <c r="P16" s="2">
        <v>0</v>
      </c>
      <c r="Q16" s="34" t="s">
        <v>248</v>
      </c>
    </row>
    <row r="17" spans="2:17" ht="25.5" x14ac:dyDescent="0.2">
      <c r="B17" s="43" t="s">
        <v>9</v>
      </c>
      <c r="C17" s="44" t="s">
        <v>4</v>
      </c>
      <c r="D17" s="45" t="s">
        <v>317</v>
      </c>
      <c r="E17" s="57">
        <v>37</v>
      </c>
      <c r="F17" s="250"/>
      <c r="G17" s="46" t="str">
        <f t="shared" si="5"/>
        <v/>
      </c>
      <c r="H17" s="176">
        <v>0</v>
      </c>
      <c r="I17" s="177">
        <f t="shared" ref="I17:I19" si="8">F17</f>
        <v>0</v>
      </c>
      <c r="J17" s="177">
        <f t="shared" ref="J17:J19" si="9">IF(I17="","",H17*I17)</f>
        <v>0</v>
      </c>
      <c r="K17" s="194">
        <f>'1. PREDDELA'!E17</f>
        <v>37</v>
      </c>
      <c r="L17" s="194">
        <f t="shared" ref="L17:L19" si="10">F17</f>
        <v>0</v>
      </c>
      <c r="M17" s="194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318</v>
      </c>
      <c r="E18" s="57">
        <v>12</v>
      </c>
      <c r="F18" s="250"/>
      <c r="G18" s="46" t="str">
        <f t="shared" si="5"/>
        <v/>
      </c>
      <c r="H18" s="176">
        <v>0</v>
      </c>
      <c r="I18" s="177">
        <f t="shared" si="8"/>
        <v>0</v>
      </c>
      <c r="J18" s="177">
        <f t="shared" si="9"/>
        <v>0</v>
      </c>
      <c r="K18" s="194">
        <f>'1. PREDDELA'!E18</f>
        <v>12</v>
      </c>
      <c r="L18" s="194">
        <f t="shared" si="10"/>
        <v>0</v>
      </c>
      <c r="M18" s="194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319</v>
      </c>
      <c r="E19" s="57">
        <v>7</v>
      </c>
      <c r="F19" s="250"/>
      <c r="G19" s="46" t="str">
        <f t="shared" si="5"/>
        <v/>
      </c>
      <c r="H19" s="176">
        <v>0</v>
      </c>
      <c r="I19" s="177">
        <f t="shared" si="8"/>
        <v>0</v>
      </c>
      <c r="J19" s="177">
        <f t="shared" si="9"/>
        <v>0</v>
      </c>
      <c r="K19" s="194">
        <f>'1. PREDDELA'!E19</f>
        <v>7</v>
      </c>
      <c r="L19" s="194">
        <f t="shared" si="10"/>
        <v>0</v>
      </c>
      <c r="M19" s="194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320</v>
      </c>
      <c r="E20" s="46">
        <f>+E17</f>
        <v>37</v>
      </c>
      <c r="F20" s="250"/>
      <c r="G20" s="46" t="str">
        <f t="shared" si="5"/>
        <v/>
      </c>
      <c r="H20" s="176">
        <v>0</v>
      </c>
      <c r="I20" s="177">
        <f>F20</f>
        <v>0</v>
      </c>
      <c r="J20" s="177">
        <f t="shared" ref="J20" si="12">IF(I20="","",H20*I20)</f>
        <v>0</v>
      </c>
      <c r="K20" s="194">
        <f>'1. PREDDELA'!E20</f>
        <v>37</v>
      </c>
      <c r="L20" s="194">
        <f>F20</f>
        <v>0</v>
      </c>
      <c r="M20" s="194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321</v>
      </c>
      <c r="E21" s="46">
        <f>+E18</f>
        <v>12</v>
      </c>
      <c r="F21" s="250"/>
      <c r="G21" s="46" t="str">
        <f t="shared" si="5"/>
        <v/>
      </c>
      <c r="H21" s="176">
        <v>0</v>
      </c>
      <c r="I21" s="177">
        <f>F21</f>
        <v>0</v>
      </c>
      <c r="J21" s="177">
        <f t="shared" ref="J21" si="14">IF(I21="","",H21*I21)</f>
        <v>0</v>
      </c>
      <c r="K21" s="194">
        <f>'1. PREDDELA'!E21</f>
        <v>12</v>
      </c>
      <c r="L21" s="194">
        <f>F21</f>
        <v>0</v>
      </c>
      <c r="M21" s="194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322</v>
      </c>
      <c r="E22" s="46">
        <f>+E19</f>
        <v>7</v>
      </c>
      <c r="F22" s="250"/>
      <c r="G22" s="46" t="str">
        <f t="shared" si="5"/>
        <v/>
      </c>
      <c r="H22" s="176">
        <v>0</v>
      </c>
      <c r="I22" s="177">
        <f>F22</f>
        <v>0</v>
      </c>
      <c r="J22" s="177">
        <f t="shared" ref="J22" si="16">IF(I22="","",H22*I22)</f>
        <v>0</v>
      </c>
      <c r="K22" s="194">
        <f>'1. PREDDELA'!E22</f>
        <v>7</v>
      </c>
      <c r="L22" s="194">
        <f>F22</f>
        <v>0</v>
      </c>
      <c r="M22" s="194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IF(SUM(E26:E34)=0,0,"")</f>
        <v/>
      </c>
      <c r="F23" s="159"/>
      <c r="G23" s="40"/>
      <c r="H23" s="174" t="str">
        <f>IF(SUM(H26:H34)=0,0,"")</f>
        <v/>
      </c>
      <c r="I23" s="174"/>
      <c r="J23" s="174"/>
      <c r="K23" s="191" t="str">
        <f>IF(SUM(K26:K34)=0,0,"")</f>
        <v/>
      </c>
      <c r="L23" s="191"/>
      <c r="M23" s="191"/>
    </row>
    <row r="24" spans="2:17" ht="21.75" customHeight="1" x14ac:dyDescent="0.25">
      <c r="B24" s="302" t="s">
        <v>46</v>
      </c>
      <c r="C24" s="302"/>
      <c r="D24" s="302"/>
      <c r="E24" s="82" t="str">
        <f>IF(SUM(E26:E34)=0,0,"")</f>
        <v/>
      </c>
      <c r="F24" s="161"/>
      <c r="G24" s="52"/>
      <c r="H24" s="181" t="str">
        <f>IF(SUM(H26:H34)=0,0,"")</f>
        <v/>
      </c>
      <c r="I24" s="181"/>
      <c r="J24" s="181"/>
      <c r="K24" s="198" t="str">
        <f>IF(SUM(K26:K34)=0,0,"")</f>
        <v/>
      </c>
      <c r="L24" s="198"/>
      <c r="M24" s="198"/>
    </row>
    <row r="25" spans="2:17" x14ac:dyDescent="0.2">
      <c r="E25" s="71" t="str">
        <f>IF(SUM(E26:E34)=0,0,"")</f>
        <v/>
      </c>
      <c r="F25" s="159"/>
      <c r="G25" s="40"/>
      <c r="H25" s="174" t="str">
        <f>IF(SUM(H26:H34)=0,0,"")</f>
        <v/>
      </c>
      <c r="I25" s="174"/>
      <c r="J25" s="174"/>
      <c r="K25" s="191" t="str">
        <f>IF(SUM(K26:K34)=0,0,"")</f>
        <v/>
      </c>
      <c r="L25" s="191"/>
      <c r="M25" s="191"/>
    </row>
    <row r="26" spans="2:17" ht="25.5" x14ac:dyDescent="0.2">
      <c r="B26" s="43" t="s">
        <v>16</v>
      </c>
      <c r="C26" s="44" t="s">
        <v>17</v>
      </c>
      <c r="D26" s="45" t="s">
        <v>333</v>
      </c>
      <c r="E26" s="57">
        <f>+P26</f>
        <v>1320</v>
      </c>
      <c r="F26" s="250"/>
      <c r="G26" s="46" t="str">
        <f t="shared" ref="G26:G34" si="18">IF(F26="","",E26*F26)</f>
        <v/>
      </c>
      <c r="H26" s="176">
        <f>REKAPITULACIJA!$E$44*E26</f>
        <v>792</v>
      </c>
      <c r="I26" s="177">
        <f>F26</f>
        <v>0</v>
      </c>
      <c r="J26" s="177">
        <f t="shared" ref="J26:J33" si="19">IF(I26="","",H26*I26)</f>
        <v>0</v>
      </c>
      <c r="K26" s="193">
        <f>REKAPITULACIJA!$E$43*'1. PREDDELA'!E26</f>
        <v>528</v>
      </c>
      <c r="L26" s="194">
        <f>F26</f>
        <v>0</v>
      </c>
      <c r="M26" s="194">
        <f t="shared" ref="M26:M33" si="20">IF(L26="","",K26*L26)</f>
        <v>0</v>
      </c>
      <c r="O26" s="7">
        <v>0</v>
      </c>
      <c r="P26" s="53">
        <f>2*660</f>
        <v>1320</v>
      </c>
      <c r="Q26" s="10"/>
    </row>
    <row r="27" spans="2:17" ht="25.5" x14ac:dyDescent="0.2">
      <c r="B27" s="43" t="s">
        <v>18</v>
      </c>
      <c r="C27" s="44" t="s">
        <v>17</v>
      </c>
      <c r="D27" s="45" t="s">
        <v>334</v>
      </c>
      <c r="E27" s="46">
        <f>2*1500</f>
        <v>3000</v>
      </c>
      <c r="F27" s="250"/>
      <c r="G27" s="46" t="str">
        <f t="shared" si="18"/>
        <v/>
      </c>
      <c r="H27" s="176">
        <f>REKAPITULACIJA!$E$44*E27</f>
        <v>1800</v>
      </c>
      <c r="I27" s="177">
        <f>F27</f>
        <v>0</v>
      </c>
      <c r="J27" s="177">
        <f t="shared" ref="J27" si="21">IF(I27="","",H27*I27)</f>
        <v>0</v>
      </c>
      <c r="K27" s="193">
        <f>REKAPITULACIJA!$E$43*'1. PREDDELA'!E27</f>
        <v>1200</v>
      </c>
      <c r="L27" s="194">
        <f>F27</f>
        <v>0</v>
      </c>
      <c r="M27" s="194">
        <f t="shared" ref="M27" si="22">IF(L27="","",K27*L27)</f>
        <v>0</v>
      </c>
      <c r="O27" s="7">
        <v>0</v>
      </c>
      <c r="P27" s="53">
        <v>0</v>
      </c>
      <c r="Q27" s="10"/>
    </row>
    <row r="28" spans="2:17" ht="38.25" x14ac:dyDescent="0.2">
      <c r="B28" s="43" t="s">
        <v>427</v>
      </c>
      <c r="C28" s="44" t="s">
        <v>7</v>
      </c>
      <c r="D28" s="45" t="s">
        <v>428</v>
      </c>
      <c r="E28" s="46">
        <v>30</v>
      </c>
      <c r="F28" s="250"/>
      <c r="G28" s="46" t="str">
        <f t="shared" si="18"/>
        <v/>
      </c>
      <c r="H28" s="176">
        <f>REKAPITULACIJA!$E$44*E28</f>
        <v>18</v>
      </c>
      <c r="I28" s="177">
        <f>F28</f>
        <v>0</v>
      </c>
      <c r="J28" s="177">
        <f t="shared" ref="J28" si="23">IF(I28="","",H28*I28)</f>
        <v>0</v>
      </c>
      <c r="K28" s="193">
        <f>REKAPITULACIJA!$E$43*'1. PREDDELA'!E28</f>
        <v>12</v>
      </c>
      <c r="L28" s="194">
        <f>F28</f>
        <v>0</v>
      </c>
      <c r="M28" s="194">
        <f t="shared" ref="M28" si="24">IF(L28="","",K28*L28)</f>
        <v>0</v>
      </c>
      <c r="O28" s="7">
        <v>0</v>
      </c>
      <c r="P28" s="53">
        <v>0</v>
      </c>
      <c r="Q28" s="10"/>
    </row>
    <row r="29" spans="2:17" ht="25.5" x14ac:dyDescent="0.2">
      <c r="B29" s="54" t="s">
        <v>19</v>
      </c>
      <c r="C29" s="55" t="s">
        <v>4</v>
      </c>
      <c r="D29" s="56" t="s">
        <v>335</v>
      </c>
      <c r="E29" s="57">
        <v>9</v>
      </c>
      <c r="F29" s="250"/>
      <c r="G29" s="57" t="str">
        <f t="shared" si="18"/>
        <v/>
      </c>
      <c r="H29" s="176">
        <f>REKAPITULACIJA!$E$44*E29</f>
        <v>5.3999999999999995</v>
      </c>
      <c r="I29" s="177">
        <f>F29</f>
        <v>0</v>
      </c>
      <c r="J29" s="177">
        <f t="shared" ref="J29" si="25">IF(I29="","",H29*I29)</f>
        <v>0</v>
      </c>
      <c r="K29" s="193">
        <f>REKAPITULACIJA!$E$43*'1. PREDDELA'!E29</f>
        <v>3.6</v>
      </c>
      <c r="L29" s="194">
        <f>F29</f>
        <v>0</v>
      </c>
      <c r="M29" s="194">
        <f t="shared" ref="M29" si="26">IF(L29="","",K29*L29)</f>
        <v>0</v>
      </c>
      <c r="O29" s="14">
        <v>28</v>
      </c>
      <c r="P29" s="53"/>
      <c r="Q29" s="32"/>
    </row>
    <row r="30" spans="2:17" ht="25.5" x14ac:dyDescent="0.2">
      <c r="B30" s="43" t="s">
        <v>20</v>
      </c>
      <c r="C30" s="44" t="s">
        <v>4</v>
      </c>
      <c r="D30" s="45" t="s">
        <v>336</v>
      </c>
      <c r="E30" s="57">
        <v>3</v>
      </c>
      <c r="F30" s="249"/>
      <c r="G30" s="46" t="str">
        <f t="shared" si="18"/>
        <v/>
      </c>
      <c r="H30" s="176">
        <f>REKAPITULACIJA!$E$44*E30</f>
        <v>1.7999999999999998</v>
      </c>
      <c r="I30" s="177">
        <f t="shared" ref="I30:I32" si="27">F30</f>
        <v>0</v>
      </c>
      <c r="J30" s="177">
        <f t="shared" ref="J30:J32" si="28">IF(I30="","",H30*I30)</f>
        <v>0</v>
      </c>
      <c r="K30" s="193">
        <f>REKAPITULACIJA!$E$43*'1. PREDDELA'!E30</f>
        <v>1.2000000000000002</v>
      </c>
      <c r="L30" s="194">
        <f t="shared" ref="L30:L32" si="29">F30</f>
        <v>0</v>
      </c>
      <c r="M30" s="194">
        <f t="shared" ref="M30:M32" si="30">IF(L30="","",K30*L30)</f>
        <v>0</v>
      </c>
      <c r="O30" s="14">
        <v>35</v>
      </c>
      <c r="P30" s="53"/>
    </row>
    <row r="31" spans="2:17" ht="38.25" x14ac:dyDescent="0.2">
      <c r="B31" s="43" t="s">
        <v>21</v>
      </c>
      <c r="C31" s="44" t="s">
        <v>7</v>
      </c>
      <c r="D31" s="45" t="s">
        <v>420</v>
      </c>
      <c r="E31" s="46">
        <v>24</v>
      </c>
      <c r="F31" s="250"/>
      <c r="G31" s="46" t="str">
        <f t="shared" si="18"/>
        <v/>
      </c>
      <c r="H31" s="176">
        <f>REKAPITULACIJA!$E$44*E31</f>
        <v>14.399999999999999</v>
      </c>
      <c r="I31" s="177">
        <f t="shared" si="27"/>
        <v>0</v>
      </c>
      <c r="J31" s="177">
        <f t="shared" si="28"/>
        <v>0</v>
      </c>
      <c r="K31" s="193">
        <f>REKAPITULACIJA!$E$43*'1. PREDDELA'!E31</f>
        <v>9.6000000000000014</v>
      </c>
      <c r="L31" s="194">
        <f t="shared" si="29"/>
        <v>0</v>
      </c>
      <c r="M31" s="194">
        <f t="shared" si="30"/>
        <v>0</v>
      </c>
      <c r="O31" s="9">
        <v>0</v>
      </c>
      <c r="P31" s="53">
        <v>0</v>
      </c>
      <c r="Q31" s="10"/>
    </row>
    <row r="32" spans="2:17" ht="25.5" x14ac:dyDescent="0.2">
      <c r="B32" s="43" t="s">
        <v>22</v>
      </c>
      <c r="C32" s="44" t="s">
        <v>7</v>
      </c>
      <c r="D32" s="45" t="s">
        <v>268</v>
      </c>
      <c r="E32" s="46">
        <v>10</v>
      </c>
      <c r="F32" s="250"/>
      <c r="G32" s="46" t="str">
        <f t="shared" si="18"/>
        <v/>
      </c>
      <c r="H32" s="176">
        <f>REKAPITULACIJA!$E$44*E32*0</f>
        <v>0</v>
      </c>
      <c r="I32" s="177">
        <f t="shared" si="27"/>
        <v>0</v>
      </c>
      <c r="J32" s="177">
        <f t="shared" si="28"/>
        <v>0</v>
      </c>
      <c r="K32" s="194">
        <f>'1. PREDDELA'!E32</f>
        <v>10</v>
      </c>
      <c r="L32" s="194">
        <f t="shared" si="29"/>
        <v>0</v>
      </c>
      <c r="M32" s="194">
        <f t="shared" si="30"/>
        <v>0</v>
      </c>
      <c r="O32" s="7">
        <v>10</v>
      </c>
      <c r="P32" s="53">
        <v>1</v>
      </c>
      <c r="Q32" s="10"/>
    </row>
    <row r="33" spans="1:17" ht="25.5" x14ac:dyDescent="0.2">
      <c r="B33" s="43" t="s">
        <v>23</v>
      </c>
      <c r="C33" s="44" t="s">
        <v>7</v>
      </c>
      <c r="D33" s="45" t="s">
        <v>311</v>
      </c>
      <c r="E33" s="46">
        <v>25</v>
      </c>
      <c r="F33" s="250"/>
      <c r="G33" s="46" t="str">
        <f t="shared" si="18"/>
        <v/>
      </c>
      <c r="H33" s="176">
        <f>REKAPITULACIJA!$E$44*E33*0</f>
        <v>0</v>
      </c>
      <c r="I33" s="177">
        <f t="shared" ref="I33" si="31">F33</f>
        <v>0</v>
      </c>
      <c r="J33" s="177">
        <f t="shared" si="19"/>
        <v>0</v>
      </c>
      <c r="K33" s="194">
        <f>'1. PREDDELA'!E33</f>
        <v>25</v>
      </c>
      <c r="L33" s="194">
        <f t="shared" ref="L33" si="32">F33</f>
        <v>0</v>
      </c>
      <c r="M33" s="194">
        <f t="shared" si="20"/>
        <v>0</v>
      </c>
      <c r="O33" s="7">
        <v>10</v>
      </c>
      <c r="P33" s="53">
        <v>0</v>
      </c>
      <c r="Q33" s="10"/>
    </row>
    <row r="34" spans="1:17" ht="25.5" x14ac:dyDescent="0.2">
      <c r="B34" s="54" t="s">
        <v>227</v>
      </c>
      <c r="C34" s="55" t="s">
        <v>4</v>
      </c>
      <c r="D34" s="56" t="s">
        <v>258</v>
      </c>
      <c r="E34" s="57">
        <v>15</v>
      </c>
      <c r="F34" s="249"/>
      <c r="G34" s="57" t="str">
        <f t="shared" si="18"/>
        <v/>
      </c>
      <c r="H34" s="176">
        <f>REKAPITULACIJA!$E$44*E34</f>
        <v>9</v>
      </c>
      <c r="I34" s="177">
        <f t="shared" ref="I34:I36" si="33">F34</f>
        <v>0</v>
      </c>
      <c r="J34" s="177">
        <f t="shared" ref="J34:J36" si="34">IF(I34="","",H34*I34)</f>
        <v>0</v>
      </c>
      <c r="K34" s="193">
        <f>REKAPITULACIJA!$E$43*'1. PREDDELA'!E34</f>
        <v>6</v>
      </c>
      <c r="L34" s="194">
        <f t="shared" ref="L34:L36" si="35">F34</f>
        <v>0</v>
      </c>
      <c r="M34" s="194">
        <f t="shared" ref="M34:M36" si="36">IF(L34="","",K34*L34)</f>
        <v>0</v>
      </c>
      <c r="O34" s="117">
        <v>5</v>
      </c>
      <c r="P34" s="2">
        <v>12</v>
      </c>
      <c r="Q34" s="32" t="s">
        <v>254</v>
      </c>
    </row>
    <row r="35" spans="1:17" ht="25.5" x14ac:dyDescent="0.2">
      <c r="B35" s="54" t="s">
        <v>285</v>
      </c>
      <c r="C35" s="55" t="s">
        <v>4</v>
      </c>
      <c r="D35" s="56" t="s">
        <v>312</v>
      </c>
      <c r="E35" s="57">
        <v>4</v>
      </c>
      <c r="F35" s="251"/>
      <c r="G35" s="57" t="str">
        <f>IF(F35="","",E35*F35)</f>
        <v/>
      </c>
      <c r="H35" s="176">
        <f>REKAPITULACIJA!$E$44*E35</f>
        <v>2.4</v>
      </c>
      <c r="I35" s="177">
        <f t="shared" si="33"/>
        <v>0</v>
      </c>
      <c r="J35" s="177">
        <f t="shared" si="34"/>
        <v>0</v>
      </c>
      <c r="K35" s="193">
        <f>REKAPITULACIJA!$E$43*'1. PREDDELA'!E35</f>
        <v>1.6</v>
      </c>
      <c r="L35" s="194">
        <f t="shared" si="35"/>
        <v>0</v>
      </c>
      <c r="M35" s="194">
        <f t="shared" si="36"/>
        <v>0</v>
      </c>
      <c r="O35" s="117">
        <v>120</v>
      </c>
      <c r="P35" s="2">
        <v>0</v>
      </c>
      <c r="Q35" s="75"/>
    </row>
    <row r="36" spans="1:17" ht="25.5" x14ac:dyDescent="0.2">
      <c r="B36" s="54" t="s">
        <v>287</v>
      </c>
      <c r="C36" s="55" t="s">
        <v>4</v>
      </c>
      <c r="D36" s="56" t="s">
        <v>286</v>
      </c>
      <c r="E36" s="57">
        <v>2</v>
      </c>
      <c r="F36" s="249"/>
      <c r="G36" s="57" t="str">
        <f t="shared" ref="G36" si="37">IF(F36="","",E36*F36)</f>
        <v/>
      </c>
      <c r="H36" s="176">
        <f>REKAPITULACIJA!$E$44*E36</f>
        <v>1.2</v>
      </c>
      <c r="I36" s="177">
        <f t="shared" si="33"/>
        <v>0</v>
      </c>
      <c r="J36" s="177">
        <f t="shared" si="34"/>
        <v>0</v>
      </c>
      <c r="K36" s="193">
        <f>REKAPITULACIJA!$E$43*'1. PREDDELA'!E36</f>
        <v>0.8</v>
      </c>
      <c r="L36" s="194">
        <f t="shared" si="35"/>
        <v>0</v>
      </c>
      <c r="M36" s="194">
        <f t="shared" si="36"/>
        <v>0</v>
      </c>
      <c r="O36" s="117">
        <v>5</v>
      </c>
      <c r="P36" s="2">
        <v>12</v>
      </c>
      <c r="Q36" s="32" t="s">
        <v>254</v>
      </c>
    </row>
    <row r="37" spans="1:17" ht="21.2" customHeight="1" x14ac:dyDescent="0.2">
      <c r="E37" s="87" t="str">
        <f>IF(SUM(E40:E47)=0,0,"")</f>
        <v/>
      </c>
      <c r="F37" s="87" t="str">
        <f>IF(REKAPITULACIJA!$F$45*O37=0,"",REKAPITULACIJA!$F$45*O37)</f>
        <v/>
      </c>
      <c r="G37" s="58"/>
      <c r="H37" s="179" t="str">
        <f>IF(SUM(H40:H47)=0,0,"")</f>
        <v/>
      </c>
      <c r="I37" s="179" t="str">
        <f>IF(REKAPITULACIJA!$F$45*R37=0,"",REKAPITULACIJA!$F$45*R37)</f>
        <v/>
      </c>
      <c r="K37" s="196" t="str">
        <f>IF(SUM(K40:K47)=0,0,"")</f>
        <v/>
      </c>
      <c r="L37" s="196" t="str">
        <f>IF(REKAPITULACIJA!$F$45*U37=0,"",REKAPITULACIJA!$F$45*U37)</f>
        <v/>
      </c>
    </row>
    <row r="38" spans="1:17" x14ac:dyDescent="0.2">
      <c r="B38" s="302" t="s">
        <v>47</v>
      </c>
      <c r="C38" s="302"/>
      <c r="D38" s="302"/>
      <c r="E38" s="112" t="str">
        <f>IF(SUM(E40:E47)=0,0,"")</f>
        <v/>
      </c>
      <c r="F38" s="87" t="str">
        <f>IF(REKAPITULACIJA!$F$45*O38=0,"",REKAPITULACIJA!$F$45*O38)</f>
        <v/>
      </c>
      <c r="G38" s="59"/>
      <c r="H38" s="183" t="str">
        <f>IF(SUM(H40:H47)=0,0,"")</f>
        <v/>
      </c>
      <c r="I38" s="179" t="str">
        <f>IF(REKAPITULACIJA!$F$45*R38=0,"",REKAPITULACIJA!$F$45*R38)</f>
        <v/>
      </c>
      <c r="J38" s="183"/>
      <c r="K38" s="200" t="str">
        <f>IF(SUM(K40:K47)=0,0,"")</f>
        <v/>
      </c>
      <c r="L38" s="196" t="str">
        <f>IF(REKAPITULACIJA!$F$45*U38=0,"",REKAPITULACIJA!$F$45*U38)</f>
        <v/>
      </c>
      <c r="M38" s="200"/>
    </row>
    <row r="39" spans="1:17" x14ac:dyDescent="0.2">
      <c r="E39" s="87" t="str">
        <f>IF(SUM(E40:E47)=0,0,"")</f>
        <v/>
      </c>
      <c r="F39" s="143"/>
      <c r="G39" s="58"/>
      <c r="H39" s="179" t="str">
        <f>IF(SUM(H40:H47)=0,0,"")</f>
        <v/>
      </c>
      <c r="I39" s="184"/>
      <c r="K39" s="196" t="str">
        <f>IF(SUM(K40:K47)=0,0,"")</f>
        <v/>
      </c>
      <c r="L39" s="201"/>
      <c r="O39" s="14"/>
      <c r="Q39" s="32"/>
    </row>
    <row r="40" spans="1:17" ht="25.5" x14ac:dyDescent="0.2">
      <c r="B40" s="43" t="s">
        <v>25</v>
      </c>
      <c r="C40" s="44" t="s">
        <v>7</v>
      </c>
      <c r="D40" s="45" t="s">
        <v>327</v>
      </c>
      <c r="E40" s="46">
        <v>3300</v>
      </c>
      <c r="F40" s="249"/>
      <c r="G40" s="46" t="str">
        <f t="shared" ref="G40:G47" si="38">IF(F40="","",E40*F40)</f>
        <v/>
      </c>
      <c r="H40" s="176">
        <v>0</v>
      </c>
      <c r="I40" s="177">
        <f>F40</f>
        <v>0</v>
      </c>
      <c r="J40" s="177">
        <f t="shared" ref="J40" si="39">IF(I40="","",H40*I40)</f>
        <v>0</v>
      </c>
      <c r="K40" s="194">
        <f>'1. PREDDELA'!E40</f>
        <v>3300</v>
      </c>
      <c r="L40" s="194">
        <f>F40</f>
        <v>0</v>
      </c>
      <c r="M40" s="194">
        <f t="shared" ref="M40" si="40">IF(L40="","",K40*L40)</f>
        <v>0</v>
      </c>
      <c r="O40" s="51">
        <v>7</v>
      </c>
      <c r="P40" s="2">
        <v>0</v>
      </c>
      <c r="Q40" s="10"/>
    </row>
    <row r="41" spans="1:17" ht="38.25" x14ac:dyDescent="0.2">
      <c r="B41" s="43" t="s">
        <v>26</v>
      </c>
      <c r="C41" s="44" t="s">
        <v>7</v>
      </c>
      <c r="D41" s="45" t="s">
        <v>328</v>
      </c>
      <c r="E41" s="46">
        <f>180*1.1</f>
        <v>198.00000000000003</v>
      </c>
      <c r="F41" s="249"/>
      <c r="G41" s="46" t="str">
        <f t="shared" si="38"/>
        <v/>
      </c>
      <c r="H41" s="176">
        <f>REKAPITULACIJA!$E$44*E41</f>
        <v>118.80000000000001</v>
      </c>
      <c r="I41" s="177">
        <f>F41</f>
        <v>0</v>
      </c>
      <c r="J41" s="177">
        <f t="shared" ref="J41" si="41">IF(I41="","",H41*I41)</f>
        <v>0</v>
      </c>
      <c r="K41" s="193">
        <f>REKAPITULACIJA!$E$43*'1. PREDDELA'!E41</f>
        <v>79.200000000000017</v>
      </c>
      <c r="L41" s="194">
        <f>F41</f>
        <v>0</v>
      </c>
      <c r="M41" s="194">
        <f t="shared" ref="M41" si="42">IF(L41="","",K41*L41)</f>
        <v>0</v>
      </c>
      <c r="O41" s="5">
        <v>0</v>
      </c>
      <c r="P41" s="53"/>
      <c r="Q41" s="10"/>
    </row>
    <row r="42" spans="1:17" ht="25.5" x14ac:dyDescent="0.2">
      <c r="B42" s="43" t="s">
        <v>27</v>
      </c>
      <c r="C42" s="44" t="s">
        <v>7</v>
      </c>
      <c r="D42" s="45" t="s">
        <v>329</v>
      </c>
      <c r="E42" s="46">
        <v>5760</v>
      </c>
      <c r="F42" s="249"/>
      <c r="G42" s="46" t="str">
        <f t="shared" ref="G42" si="43">IF(F42="","",E42*F42)</f>
        <v/>
      </c>
      <c r="H42" s="177">
        <f>E42</f>
        <v>5760</v>
      </c>
      <c r="I42" s="177">
        <f t="shared" ref="I42:I43" si="44">F42</f>
        <v>0</v>
      </c>
      <c r="J42" s="177">
        <f t="shared" ref="J42:J47" si="45">IF(I42="","",H42*I42)</f>
        <v>0</v>
      </c>
      <c r="K42" s="193">
        <v>0</v>
      </c>
      <c r="L42" s="194">
        <f t="shared" ref="L42:L43" si="46">F42</f>
        <v>0</v>
      </c>
      <c r="M42" s="194">
        <f t="shared" ref="M42:M47" si="47">IF(L42="","",K42*L42)</f>
        <v>0</v>
      </c>
      <c r="O42" s="5">
        <v>0</v>
      </c>
      <c r="P42" s="53">
        <v>0</v>
      </c>
      <c r="Q42" s="10"/>
    </row>
    <row r="43" spans="1:17" ht="51" x14ac:dyDescent="0.2">
      <c r="B43" s="43" t="s">
        <v>279</v>
      </c>
      <c r="C43" s="44" t="s">
        <v>7</v>
      </c>
      <c r="D43" s="45" t="s">
        <v>330</v>
      </c>
      <c r="E43" s="46">
        <f>+E42</f>
        <v>5760</v>
      </c>
      <c r="F43" s="249"/>
      <c r="G43" s="46" t="str">
        <f t="shared" si="38"/>
        <v/>
      </c>
      <c r="H43" s="177">
        <f>E43</f>
        <v>5760</v>
      </c>
      <c r="I43" s="177">
        <f t="shared" si="44"/>
        <v>0</v>
      </c>
      <c r="J43" s="177">
        <f t="shared" si="45"/>
        <v>0</v>
      </c>
      <c r="K43" s="193">
        <v>0</v>
      </c>
      <c r="L43" s="194">
        <f t="shared" si="46"/>
        <v>0</v>
      </c>
      <c r="M43" s="194">
        <f t="shared" si="47"/>
        <v>0</v>
      </c>
      <c r="O43" s="5">
        <v>0</v>
      </c>
      <c r="P43" s="53">
        <v>0</v>
      </c>
      <c r="Q43" s="10"/>
    </row>
    <row r="44" spans="1:17" s="70" customFormat="1" ht="25.5" x14ac:dyDescent="0.2">
      <c r="A44" s="69"/>
      <c r="B44" s="54" t="s">
        <v>28</v>
      </c>
      <c r="C44" s="55" t="s">
        <v>15</v>
      </c>
      <c r="D44" s="56" t="s">
        <v>62</v>
      </c>
      <c r="E44" s="57">
        <v>20</v>
      </c>
      <c r="F44" s="249"/>
      <c r="G44" s="57" t="str">
        <f t="shared" si="38"/>
        <v/>
      </c>
      <c r="H44" s="176">
        <v>0</v>
      </c>
      <c r="I44" s="177">
        <f>F44</f>
        <v>0</v>
      </c>
      <c r="J44" s="177">
        <f t="shared" si="45"/>
        <v>0</v>
      </c>
      <c r="K44" s="194">
        <f>'1. PREDDELA'!E44</f>
        <v>20</v>
      </c>
      <c r="L44" s="194">
        <f>F44</f>
        <v>0</v>
      </c>
      <c r="M44" s="194">
        <f t="shared" si="47"/>
        <v>0</v>
      </c>
      <c r="O44" s="170">
        <v>1.1000000000000001</v>
      </c>
      <c r="P44" s="156"/>
      <c r="Q44" s="103"/>
    </row>
    <row r="45" spans="1:17" ht="38.25" x14ac:dyDescent="0.2">
      <c r="B45" s="43" t="s">
        <v>29</v>
      </c>
      <c r="C45" s="44" t="s">
        <v>15</v>
      </c>
      <c r="D45" s="45" t="s">
        <v>338</v>
      </c>
      <c r="E45" s="57">
        <v>40</v>
      </c>
      <c r="F45" s="249"/>
      <c r="G45" s="46" t="str">
        <f t="shared" si="38"/>
        <v/>
      </c>
      <c r="H45" s="177">
        <f>E45</f>
        <v>40</v>
      </c>
      <c r="I45" s="177">
        <f>F45</f>
        <v>0</v>
      </c>
      <c r="J45" s="177">
        <f t="shared" si="45"/>
        <v>0</v>
      </c>
      <c r="K45" s="193">
        <v>0</v>
      </c>
      <c r="L45" s="194">
        <f>F45</f>
        <v>0</v>
      </c>
      <c r="M45" s="194">
        <f t="shared" si="47"/>
        <v>0</v>
      </c>
      <c r="O45" s="6">
        <v>1.3</v>
      </c>
      <c r="P45" s="53">
        <f>6*10+16</f>
        <v>76</v>
      </c>
      <c r="Q45" s="10"/>
    </row>
    <row r="46" spans="1:17" ht="25.5" x14ac:dyDescent="0.2">
      <c r="B46" s="43" t="s">
        <v>30</v>
      </c>
      <c r="C46" s="44" t="s">
        <v>15</v>
      </c>
      <c r="D46" s="45" t="s">
        <v>331</v>
      </c>
      <c r="E46" s="57">
        <f>(1290+630)*1.05</f>
        <v>2016</v>
      </c>
      <c r="F46" s="249"/>
      <c r="G46" s="46" t="str">
        <f t="shared" si="38"/>
        <v/>
      </c>
      <c r="H46" s="176">
        <f>REKAPITULACIJA!$E$44*E46</f>
        <v>1209.5999999999999</v>
      </c>
      <c r="I46" s="177">
        <f>F46</f>
        <v>0</v>
      </c>
      <c r="J46" s="177">
        <f t="shared" si="45"/>
        <v>0</v>
      </c>
      <c r="K46" s="193">
        <f>REKAPITULACIJA!$E$43*'1. PREDDELA'!E46</f>
        <v>806.40000000000009</v>
      </c>
      <c r="L46" s="194">
        <f>F46</f>
        <v>0</v>
      </c>
      <c r="M46" s="194">
        <f t="shared" si="47"/>
        <v>0</v>
      </c>
      <c r="O46" s="5">
        <v>14</v>
      </c>
      <c r="P46" s="53">
        <v>0</v>
      </c>
      <c r="Q46" s="10" t="s">
        <v>259</v>
      </c>
    </row>
    <row r="47" spans="1:17" ht="25.5" x14ac:dyDescent="0.2">
      <c r="B47" s="43" t="s">
        <v>31</v>
      </c>
      <c r="C47" s="44" t="s">
        <v>15</v>
      </c>
      <c r="D47" s="45" t="s">
        <v>332</v>
      </c>
      <c r="E47" s="57">
        <f>(720)*1.05</f>
        <v>756</v>
      </c>
      <c r="F47" s="249"/>
      <c r="G47" s="46" t="str">
        <f t="shared" si="38"/>
        <v/>
      </c>
      <c r="H47" s="176">
        <v>0</v>
      </c>
      <c r="I47" s="177">
        <f>F47</f>
        <v>0</v>
      </c>
      <c r="J47" s="177">
        <f t="shared" si="45"/>
        <v>0</v>
      </c>
      <c r="K47" s="194">
        <f>'1. PREDDELA'!E47</f>
        <v>756</v>
      </c>
      <c r="L47" s="194">
        <f>F47</f>
        <v>0</v>
      </c>
      <c r="M47" s="194">
        <f t="shared" si="47"/>
        <v>0</v>
      </c>
      <c r="O47" s="5">
        <v>14</v>
      </c>
      <c r="P47" s="53"/>
      <c r="Q47" s="10"/>
    </row>
    <row r="48" spans="1:17" ht="21.2" customHeight="1" x14ac:dyDescent="0.2">
      <c r="E48" s="87" t="str">
        <f>IF(SUM(E51:E56)=0,0,"")</f>
        <v/>
      </c>
      <c r="F48" s="163" t="str">
        <f>IF(REKAPITULACIJA!$F$45*O48=0,"",REKAPITULACIJA!$F$45*O48)</f>
        <v/>
      </c>
      <c r="G48" s="58"/>
      <c r="H48" s="179" t="str">
        <f>IF(SUM(H51:H56)=0,0,"")</f>
        <v/>
      </c>
      <c r="I48" s="182" t="str">
        <f>IF(REKAPITULACIJA!$F$45*R48=0,"",REKAPITULACIJA!$F$45*R48)</f>
        <v/>
      </c>
      <c r="K48" s="196" t="str">
        <f>IF(SUM(K51:K56)=0,0,"")</f>
        <v/>
      </c>
      <c r="L48" s="199" t="str">
        <f>IF(REKAPITULACIJA!$F$45*U48=0,"",REKAPITULACIJA!$F$45*U48)</f>
        <v/>
      </c>
    </row>
    <row r="49" spans="1:17" x14ac:dyDescent="0.2">
      <c r="B49" s="302" t="s">
        <v>48</v>
      </c>
      <c r="C49" s="302"/>
      <c r="D49" s="302"/>
      <c r="E49" s="112" t="str">
        <f>IF(SUM(E51:E56)=0,0,"")</f>
        <v/>
      </c>
      <c r="F49" s="33" t="str">
        <f>IF(REKAPITULACIJA!$F$45*O49=0,"",REKAPITULACIJA!$F$45*O49)</f>
        <v/>
      </c>
      <c r="G49" s="59"/>
      <c r="H49" s="183" t="str">
        <f>IF(SUM(H51:H56)=0,0,"")</f>
        <v/>
      </c>
      <c r="I49" s="179" t="str">
        <f>IF(REKAPITULACIJA!$F$45*R49=0,"",REKAPITULACIJA!$F$45*R49)</f>
        <v/>
      </c>
      <c r="J49" s="183"/>
      <c r="K49" s="200" t="str">
        <f>IF(SUM(K51:K56)=0,0,"")</f>
        <v/>
      </c>
      <c r="L49" s="196" t="str">
        <f>IF(REKAPITULACIJA!$F$45*U49=0,"",REKAPITULACIJA!$F$45*U49)</f>
        <v/>
      </c>
      <c r="M49" s="200"/>
    </row>
    <row r="50" spans="1:17" x14ac:dyDescent="0.2">
      <c r="E50" s="87" t="str">
        <f>IF(SUM(E51:E56)=0,0,"")</f>
        <v/>
      </c>
      <c r="F50" s="162" t="str">
        <f>IF(REKAPITULACIJA!$F$45*O50=0,"",REKAPITULACIJA!$F$45*O50)</f>
        <v/>
      </c>
      <c r="G50" s="58"/>
      <c r="H50" s="179" t="str">
        <f>IF(SUM(H51:H56)=0,0,"")</f>
        <v/>
      </c>
      <c r="I50" s="184" t="str">
        <f>IF(REKAPITULACIJA!$F$45*R50=0,"",REKAPITULACIJA!$F$45*R50)</f>
        <v/>
      </c>
      <c r="K50" s="196" t="str">
        <f>IF(SUM(K51:K56)=0,0,"")</f>
        <v/>
      </c>
      <c r="L50" s="201" t="str">
        <f>IF(REKAPITULACIJA!$F$45*U50=0,"",REKAPITULACIJA!$F$45*U50)</f>
        <v/>
      </c>
      <c r="O50" s="117">
        <v>0</v>
      </c>
      <c r="Q50" s="32"/>
    </row>
    <row r="51" spans="1:17" ht="51" x14ac:dyDescent="0.2">
      <c r="B51" s="43" t="s">
        <v>32</v>
      </c>
      <c r="C51" s="44" t="s">
        <v>15</v>
      </c>
      <c r="D51" s="45" t="s">
        <v>337</v>
      </c>
      <c r="E51" s="57">
        <f>675*1.15</f>
        <v>776.24999999999989</v>
      </c>
      <c r="F51" s="249"/>
      <c r="G51" s="46" t="str">
        <f t="shared" ref="G51" si="48">IF(F51="","",E51*F51)</f>
        <v/>
      </c>
      <c r="H51" s="176">
        <f>REKAPITULACIJA!$E$44*E51</f>
        <v>465.74999999999989</v>
      </c>
      <c r="I51" s="177">
        <f>F51</f>
        <v>0</v>
      </c>
      <c r="J51" s="177">
        <f t="shared" ref="J51:J56" si="49">IF(I51="","",H51*I51)</f>
        <v>0</v>
      </c>
      <c r="K51" s="193">
        <f>REKAPITULACIJA!$E$43*'1. PREDDELA'!E51</f>
        <v>310.5</v>
      </c>
      <c r="L51" s="194">
        <f>F51</f>
        <v>0</v>
      </c>
      <c r="M51" s="194">
        <f t="shared" ref="M51:M56" si="50">IF(L51="","",K51*L51)</f>
        <v>0</v>
      </c>
      <c r="O51" s="7">
        <v>16.899999999999999</v>
      </c>
      <c r="P51" s="2">
        <v>0</v>
      </c>
      <c r="Q51" s="10"/>
    </row>
    <row r="52" spans="1:17" ht="38.25" x14ac:dyDescent="0.2">
      <c r="B52" s="43" t="s">
        <v>33</v>
      </c>
      <c r="C52" s="44" t="s">
        <v>15</v>
      </c>
      <c r="D52" s="45" t="s">
        <v>282</v>
      </c>
      <c r="E52" s="57">
        <v>40</v>
      </c>
      <c r="F52" s="250"/>
      <c r="G52" s="46" t="str">
        <f t="shared" ref="G52:G56" si="51">IF(F52="","",E52*F52)</f>
        <v/>
      </c>
      <c r="H52" s="176">
        <f>REKAPITULACIJA!$E$44*E52</f>
        <v>24</v>
      </c>
      <c r="I52" s="177">
        <f t="shared" ref="I52:I53" si="52">F52</f>
        <v>0</v>
      </c>
      <c r="J52" s="177">
        <f t="shared" ref="J52:J53" si="53">IF(I52="","",H52*I52)</f>
        <v>0</v>
      </c>
      <c r="K52" s="193">
        <f>REKAPITULACIJA!$E$43*'1. PREDDELA'!E52</f>
        <v>16</v>
      </c>
      <c r="L52" s="194">
        <f t="shared" ref="L52:L53" si="54">F52</f>
        <v>0</v>
      </c>
      <c r="M52" s="194">
        <f t="shared" ref="M52:M53" si="55">IF(L52="","",K52*L52)</f>
        <v>0</v>
      </c>
      <c r="O52" s="9">
        <v>15</v>
      </c>
      <c r="Q52" s="34" t="s">
        <v>261</v>
      </c>
    </row>
    <row r="53" spans="1:17" ht="38.25" x14ac:dyDescent="0.2">
      <c r="B53" s="43" t="s">
        <v>34</v>
      </c>
      <c r="C53" s="44" t="s">
        <v>15</v>
      </c>
      <c r="D53" s="45" t="s">
        <v>63</v>
      </c>
      <c r="E53" s="57">
        <v>5</v>
      </c>
      <c r="F53" s="249"/>
      <c r="G53" s="46" t="str">
        <f t="shared" si="51"/>
        <v/>
      </c>
      <c r="H53" s="176">
        <f>REKAPITULACIJA!$E$44*E53</f>
        <v>3</v>
      </c>
      <c r="I53" s="177">
        <f t="shared" si="52"/>
        <v>0</v>
      </c>
      <c r="J53" s="177">
        <f t="shared" si="53"/>
        <v>0</v>
      </c>
      <c r="K53" s="193">
        <f>REKAPITULACIJA!$E$43*'1. PREDDELA'!E53</f>
        <v>2</v>
      </c>
      <c r="L53" s="194">
        <f t="shared" si="54"/>
        <v>0</v>
      </c>
      <c r="M53" s="194">
        <f t="shared" si="55"/>
        <v>0</v>
      </c>
      <c r="O53" s="9">
        <v>17</v>
      </c>
      <c r="P53" s="53"/>
      <c r="Q53" s="10"/>
    </row>
    <row r="54" spans="1:17" ht="25.5" x14ac:dyDescent="0.2">
      <c r="B54" s="43" t="s">
        <v>35</v>
      </c>
      <c r="C54" s="44" t="s">
        <v>24</v>
      </c>
      <c r="D54" s="45" t="s">
        <v>64</v>
      </c>
      <c r="E54" s="46">
        <v>30</v>
      </c>
      <c r="F54" s="249"/>
      <c r="G54" s="46" t="str">
        <f t="shared" si="51"/>
        <v/>
      </c>
      <c r="H54" s="176">
        <v>0</v>
      </c>
      <c r="I54" s="177">
        <f>F54</f>
        <v>0</v>
      </c>
      <c r="J54" s="177">
        <f t="shared" ref="J54" si="56">IF(I54="","",H54*I54)</f>
        <v>0</v>
      </c>
      <c r="K54" s="194">
        <f>'1. PREDDELA'!E54</f>
        <v>30</v>
      </c>
      <c r="L54" s="194">
        <f>F54</f>
        <v>0</v>
      </c>
      <c r="M54" s="194">
        <f t="shared" ref="M54" si="57">IF(L54="","",K54*L54)</f>
        <v>0</v>
      </c>
      <c r="O54" s="7">
        <v>45</v>
      </c>
      <c r="Q54" s="10"/>
    </row>
    <row r="55" spans="1:17" ht="25.5" x14ac:dyDescent="0.2">
      <c r="B55" s="43" t="s">
        <v>36</v>
      </c>
      <c r="C55" s="44" t="s">
        <v>24</v>
      </c>
      <c r="D55" s="45" t="s">
        <v>283</v>
      </c>
      <c r="E55" s="46">
        <v>10</v>
      </c>
      <c r="F55" s="249"/>
      <c r="G55" s="46" t="str">
        <f t="shared" si="51"/>
        <v/>
      </c>
      <c r="H55" s="176">
        <v>0</v>
      </c>
      <c r="I55" s="177">
        <f>F55</f>
        <v>0</v>
      </c>
      <c r="J55" s="177">
        <f t="shared" si="49"/>
        <v>0</v>
      </c>
      <c r="K55" s="194">
        <f>'1. PREDDELA'!E55</f>
        <v>10</v>
      </c>
      <c r="L55" s="194">
        <f>F55</f>
        <v>0</v>
      </c>
      <c r="M55" s="194">
        <f t="shared" si="50"/>
        <v>0</v>
      </c>
      <c r="O55" s="14">
        <v>70</v>
      </c>
      <c r="P55" s="53">
        <v>0</v>
      </c>
      <c r="Q55" s="32"/>
    </row>
    <row r="56" spans="1:17" x14ac:dyDescent="0.2">
      <c r="B56" s="43" t="s">
        <v>37</v>
      </c>
      <c r="C56" s="44" t="s">
        <v>4</v>
      </c>
      <c r="D56" s="45" t="s">
        <v>284</v>
      </c>
      <c r="E56" s="46">
        <v>1</v>
      </c>
      <c r="F56" s="249"/>
      <c r="G56" s="46" t="str">
        <f t="shared" si="51"/>
        <v/>
      </c>
      <c r="H56" s="176">
        <v>0</v>
      </c>
      <c r="I56" s="177">
        <f>F56</f>
        <v>0</v>
      </c>
      <c r="J56" s="177">
        <f t="shared" si="49"/>
        <v>0</v>
      </c>
      <c r="K56" s="194">
        <f>'1. PREDDELA'!E56</f>
        <v>1</v>
      </c>
      <c r="L56" s="194">
        <f>F56</f>
        <v>0</v>
      </c>
      <c r="M56" s="194">
        <f t="shared" si="50"/>
        <v>0</v>
      </c>
      <c r="Q56" s="75"/>
    </row>
    <row r="57" spans="1:17" ht="21.2" customHeight="1" x14ac:dyDescent="0.2">
      <c r="E57" s="111"/>
      <c r="F57" s="57" t="str">
        <f>IF(REKAPITULACIJA!$F$45*O57=0,"",REKAPITULACIJA!$F$45*O57)</f>
        <v/>
      </c>
      <c r="G57" s="48"/>
      <c r="H57" s="178"/>
      <c r="I57" s="177" t="str">
        <f>IF(REKAPITULACIJA!$F$45*R57=0,"",REKAPITULACIJA!$F$45*R57)</f>
        <v/>
      </c>
      <c r="J57" s="178"/>
      <c r="K57" s="195"/>
      <c r="L57" s="194" t="str">
        <f>IF(REKAPITULACIJA!$F$45*U57=0,"",REKAPITULACIJA!$F$45*U57)</f>
        <v/>
      </c>
      <c r="M57" s="195"/>
    </row>
    <row r="58" spans="1:17" ht="20.25" customHeight="1" x14ac:dyDescent="0.3">
      <c r="B58" s="299" t="s">
        <v>49</v>
      </c>
      <c r="C58" s="300"/>
      <c r="D58" s="300"/>
      <c r="E58" s="145"/>
      <c r="F58" s="145" t="str">
        <f>IF(REKAPITULACIJA!$F$45*O58=0,"",REKAPITULACIJA!$F$45*O58)</f>
        <v/>
      </c>
      <c r="G58" s="146"/>
      <c r="H58" s="175"/>
      <c r="I58" s="175" t="str">
        <f>IF(REKAPITULACIJA!$F$45*R58=0,"",REKAPITULACIJA!$F$45*R58)</f>
        <v/>
      </c>
      <c r="J58" s="185"/>
      <c r="K58" s="192"/>
      <c r="L58" s="192" t="str">
        <f>IF(REKAPITULACIJA!$F$45*U58=0,"",REKAPITULACIJA!$F$45*U58)</f>
        <v/>
      </c>
      <c r="M58" s="202"/>
    </row>
    <row r="59" spans="1:17" ht="20.25" customHeight="1" x14ac:dyDescent="0.3">
      <c r="B59" s="141"/>
      <c r="C59" s="141"/>
      <c r="D59" s="141"/>
      <c r="E59" s="132"/>
      <c r="F59" s="164"/>
      <c r="G59" s="142"/>
      <c r="H59" s="186"/>
      <c r="I59" s="186"/>
      <c r="J59" s="186"/>
      <c r="K59" s="203"/>
      <c r="L59" s="203"/>
      <c r="M59" s="203"/>
    </row>
    <row r="60" spans="1:17" ht="13.5" x14ac:dyDescent="0.25">
      <c r="B60" s="302" t="s">
        <v>50</v>
      </c>
      <c r="C60" s="302"/>
      <c r="D60" s="302"/>
      <c r="E60" s="82" t="str">
        <f>IF(SUM(E61:E62)=0,0,"")</f>
        <v/>
      </c>
      <c r="F60" s="143" t="str">
        <f>IF(REKAPITULACIJA!$F$45*O60=0,"",REKAPITULACIJA!$F$45*O60)</f>
        <v/>
      </c>
      <c r="G60" s="52"/>
      <c r="H60" s="181" t="str">
        <f>IF(SUM(H61:H62)=0,0,"")</f>
        <v/>
      </c>
      <c r="I60" s="184" t="str">
        <f>IF(REKAPITULACIJA!$F$45*R60=0,"",REKAPITULACIJA!$F$45*R60)</f>
        <v/>
      </c>
      <c r="J60" s="181"/>
      <c r="K60" s="198" t="str">
        <f>IF(SUM(K61:K62)=0,0,"")</f>
        <v/>
      </c>
      <c r="L60" s="201" t="str">
        <f>IF(REKAPITULACIJA!$F$45*U60=0,"",REKAPITULACIJA!$F$45*U60)</f>
        <v/>
      </c>
      <c r="M60" s="198"/>
    </row>
    <row r="61" spans="1:17" ht="38.25" x14ac:dyDescent="0.2">
      <c r="B61" s="54" t="s">
        <v>39</v>
      </c>
      <c r="C61" s="55" t="s">
        <v>38</v>
      </c>
      <c r="D61" s="56" t="s">
        <v>65</v>
      </c>
      <c r="E61" s="57">
        <v>45</v>
      </c>
      <c r="F61" s="249"/>
      <c r="G61" s="57" t="str">
        <f t="shared" ref="G61:G63" si="58">IF(F61="","",E61*F61)</f>
        <v/>
      </c>
      <c r="H61" s="176">
        <f>REKAPITULACIJA!$E$44*E61</f>
        <v>27</v>
      </c>
      <c r="I61" s="177">
        <f>F61</f>
        <v>0</v>
      </c>
      <c r="J61" s="177">
        <f t="shared" ref="J61" si="59">IF(I61="","",H61*I61)</f>
        <v>0</v>
      </c>
      <c r="K61" s="193">
        <f>REKAPITULACIJA!$E$43*'1. PREDDELA'!E61</f>
        <v>18</v>
      </c>
      <c r="L61" s="194">
        <f>F61</f>
        <v>0</v>
      </c>
      <c r="M61" s="194">
        <f t="shared" ref="M61" si="60">IF(L61="","",K61*L61)</f>
        <v>0</v>
      </c>
      <c r="O61" s="5">
        <v>0</v>
      </c>
      <c r="P61" s="53">
        <f>E8*1000/4</f>
        <v>80</v>
      </c>
      <c r="Q61" s="10"/>
    </row>
    <row r="62" spans="1:17" ht="51" x14ac:dyDescent="0.2">
      <c r="B62" s="43" t="s">
        <v>40</v>
      </c>
      <c r="C62" s="44" t="s">
        <v>38</v>
      </c>
      <c r="D62" s="45" t="s">
        <v>323</v>
      </c>
      <c r="E62" s="46">
        <v>45</v>
      </c>
      <c r="F62" s="249"/>
      <c r="G62" s="46" t="str">
        <f t="shared" si="58"/>
        <v/>
      </c>
      <c r="H62" s="176">
        <f>REKAPITULACIJA!$E$44*E62</f>
        <v>27</v>
      </c>
      <c r="I62" s="177">
        <f t="shared" ref="I62:I63" si="61">F62</f>
        <v>0</v>
      </c>
      <c r="J62" s="177">
        <f t="shared" ref="J62:J63" si="62">IF(I62="","",H62*I62)</f>
        <v>0</v>
      </c>
      <c r="K62" s="193">
        <f>REKAPITULACIJA!$E$43*'1. PREDDELA'!E62</f>
        <v>18</v>
      </c>
      <c r="L62" s="194">
        <f t="shared" ref="L62:L63" si="63">F62</f>
        <v>0</v>
      </c>
      <c r="M62" s="194">
        <f t="shared" ref="M62:M63" si="64">IF(L62="","",K62*L62)</f>
        <v>0</v>
      </c>
      <c r="O62" s="12">
        <v>0</v>
      </c>
      <c r="P62" s="53"/>
      <c r="Q62" s="10"/>
    </row>
    <row r="63" spans="1:17" s="8" customFormat="1" ht="25.5" x14ac:dyDescent="0.2">
      <c r="A63" s="85"/>
      <c r="B63" s="54" t="s">
        <v>219</v>
      </c>
      <c r="C63" s="55" t="s">
        <v>4</v>
      </c>
      <c r="D63" s="56" t="s">
        <v>220</v>
      </c>
      <c r="E63" s="57">
        <v>1</v>
      </c>
      <c r="F63" s="249"/>
      <c r="G63" s="57" t="str">
        <f t="shared" si="58"/>
        <v/>
      </c>
      <c r="H63" s="176">
        <f>REKAPITULACIJA!$E$44*E63</f>
        <v>0.6</v>
      </c>
      <c r="I63" s="177">
        <f t="shared" si="61"/>
        <v>0</v>
      </c>
      <c r="J63" s="177">
        <f t="shared" si="62"/>
        <v>0</v>
      </c>
      <c r="K63" s="193">
        <f>REKAPITULACIJA!$E$43*'1. PREDDELA'!E63</f>
        <v>0.4</v>
      </c>
      <c r="L63" s="194">
        <f t="shared" si="63"/>
        <v>0</v>
      </c>
      <c r="M63" s="194">
        <f t="shared" si="64"/>
        <v>0</v>
      </c>
      <c r="O63" s="118">
        <v>1500</v>
      </c>
      <c r="P63" s="113">
        <v>0</v>
      </c>
      <c r="Q63" s="125"/>
    </row>
    <row r="64" spans="1:17" ht="21.2" customHeight="1" x14ac:dyDescent="0.25">
      <c r="B64" s="302" t="s">
        <v>51</v>
      </c>
      <c r="C64" s="302"/>
      <c r="D64" s="302"/>
      <c r="E64" s="52" t="str">
        <f>IF(SUM(E66:E66)=0,0,"")</f>
        <v/>
      </c>
      <c r="F64" s="207" t="str">
        <f>IF(REKAPITULACIJA!$F$45*O65=0,"",REKAPITULACIJA!$F$45*O65)</f>
        <v/>
      </c>
      <c r="G64" s="52"/>
      <c r="H64" s="52"/>
      <c r="I64" s="207" t="str">
        <f>IF(REKAPITULACIJA!$F$45*R65=0,"",REKAPITULACIJA!$F$45*R65)</f>
        <v/>
      </c>
      <c r="J64" s="52"/>
      <c r="K64" s="52" t="str">
        <f>IF(SUM(K66:K66)=0,0,"")</f>
        <v/>
      </c>
      <c r="L64" s="207" t="str">
        <f>IF(REKAPITULACIJA!$F$45*U65=0,"",REKAPITULACIJA!$F$45*U65)</f>
        <v/>
      </c>
      <c r="M64" s="52"/>
      <c r="O64" s="3"/>
      <c r="P64" s="53"/>
      <c r="Q64" s="10"/>
    </row>
    <row r="65" spans="2:17" x14ac:dyDescent="0.2">
      <c r="E65" s="40" t="str">
        <f>IF(SUM(E66:E66)=0,0,"")</f>
        <v/>
      </c>
      <c r="F65" s="208" t="str">
        <f>IF(REKAPITULACIJA!$F$45*O66=0,"",REKAPITULACIJA!$F$45*O66)</f>
        <v/>
      </c>
      <c r="G65" s="40"/>
      <c r="H65" s="40"/>
      <c r="I65" s="208" t="str">
        <f>IF(REKAPITULACIJA!$F$45*R66=0,"",REKAPITULACIJA!$F$45*R66)</f>
        <v/>
      </c>
      <c r="J65" s="40"/>
      <c r="K65" s="40" t="str">
        <f>IF(SUM(K66:K66)=0,0,"")</f>
        <v/>
      </c>
      <c r="L65" s="208" t="str">
        <f>IF(REKAPITULACIJA!$F$45*U66=0,"",REKAPITULACIJA!$F$45*U66)</f>
        <v/>
      </c>
      <c r="M65" s="40"/>
      <c r="O65" s="3"/>
      <c r="P65" s="53"/>
      <c r="Q65" s="10"/>
    </row>
    <row r="66" spans="2:17" ht="76.5" x14ac:dyDescent="0.2">
      <c r="B66" s="43" t="s">
        <v>431</v>
      </c>
      <c r="C66" s="44" t="s">
        <v>4</v>
      </c>
      <c r="D66" s="45" t="s">
        <v>432</v>
      </c>
      <c r="E66" s="46">
        <v>5</v>
      </c>
      <c r="F66" s="249"/>
      <c r="G66" s="46" t="str">
        <f t="shared" ref="G66" si="65">IF(F66="","",E66*F66)</f>
        <v/>
      </c>
      <c r="H66" s="176">
        <v>0</v>
      </c>
      <c r="I66" s="177">
        <f>F66</f>
        <v>0</v>
      </c>
      <c r="J66" s="177">
        <f t="shared" ref="J66" si="66">IF(I66="","",H66*I66)</f>
        <v>0</v>
      </c>
      <c r="K66" s="194">
        <f>E66</f>
        <v>5</v>
      </c>
      <c r="L66" s="194">
        <f>F66</f>
        <v>0</v>
      </c>
      <c r="M66" s="194">
        <f t="shared" ref="M66" si="67">IF(L66="","",K66*L66)</f>
        <v>0</v>
      </c>
      <c r="O66" s="13">
        <v>0</v>
      </c>
      <c r="P66" s="53"/>
      <c r="Q66" s="10"/>
    </row>
    <row r="67" spans="2:17" x14ac:dyDescent="0.2">
      <c r="E67" s="40" t="str">
        <f>IF(SUM(E70:E71)=0,0,"")</f>
        <v/>
      </c>
      <c r="F67" s="207" t="str">
        <f>IF(REKAPITULACIJA!$F$45*O68=0,"",REKAPITULACIJA!$F$45*O68)</f>
        <v/>
      </c>
      <c r="G67" s="40"/>
      <c r="H67" s="174" t="str">
        <f>IF(SUM(H70:H71)=0,0,"")</f>
        <v/>
      </c>
      <c r="I67" s="182" t="str">
        <f>IF(REKAPITULACIJA!$F$45*R68=0,"",REKAPITULACIJA!$F$45*R68)</f>
        <v/>
      </c>
      <c r="J67" s="174"/>
      <c r="K67" s="191" t="str">
        <f>IF(SUM(K70:K71)=0,0,"")</f>
        <v/>
      </c>
      <c r="L67" s="199" t="str">
        <f>IF(REKAPITULACIJA!$F$45*U68=0,"",REKAPITULACIJA!$F$45*U68)</f>
        <v/>
      </c>
      <c r="M67" s="191"/>
      <c r="O67" s="3"/>
      <c r="P67" s="53"/>
      <c r="Q67" s="10"/>
    </row>
    <row r="68" spans="2:17" ht="21.2" customHeight="1" x14ac:dyDescent="0.25">
      <c r="B68" s="302" t="s">
        <v>52</v>
      </c>
      <c r="C68" s="302"/>
      <c r="D68" s="302"/>
      <c r="E68" s="52" t="str">
        <f>IF(SUM(E70:E71)=0,0,"")</f>
        <v/>
      </c>
      <c r="F68" s="58" t="str">
        <f>IF(REKAPITULACIJA!$F$45*O69=0,"",REKAPITULACIJA!$F$45*O69)</f>
        <v/>
      </c>
      <c r="G68" s="52"/>
      <c r="H68" s="181" t="str">
        <f>IF(SUM(H70:H71)=0,0,"")</f>
        <v/>
      </c>
      <c r="I68" s="179" t="str">
        <f>IF(REKAPITULACIJA!$F$45*R69=0,"",REKAPITULACIJA!$F$45*R69)</f>
        <v/>
      </c>
      <c r="J68" s="181"/>
      <c r="K68" s="198" t="str">
        <f>IF(SUM(K70:K71)=0,0,"")</f>
        <v/>
      </c>
      <c r="L68" s="196" t="str">
        <f>IF(REKAPITULACIJA!$F$45*U69=0,"",REKAPITULACIJA!$F$45*U69)</f>
        <v/>
      </c>
      <c r="M68" s="198"/>
      <c r="O68" s="3"/>
      <c r="P68" s="53"/>
      <c r="Q68" s="10"/>
    </row>
    <row r="69" spans="2:17" x14ac:dyDescent="0.2">
      <c r="E69" s="40" t="str">
        <f>IF(SUM(E70:E71)=0,0,"")</f>
        <v/>
      </c>
      <c r="F69" s="208" t="str">
        <f>IF(REKAPITULACIJA!$F$45*O70=0,"",REKAPITULACIJA!$F$45*O70)</f>
        <v/>
      </c>
      <c r="G69" s="40"/>
      <c r="H69" s="174" t="str">
        <f>IF(SUM(H70:H71)=0,0,"")</f>
        <v/>
      </c>
      <c r="I69" s="184" t="str">
        <f>IF(REKAPITULACIJA!$F$45*R70=0,"",REKAPITULACIJA!$F$45*R70)</f>
        <v/>
      </c>
      <c r="J69" s="174"/>
      <c r="K69" s="191" t="str">
        <f>IF(SUM(K70:K71)=0,0,"")</f>
        <v/>
      </c>
      <c r="L69" s="201" t="str">
        <f>IF(REKAPITULACIJA!$F$45*U70=0,"",REKAPITULACIJA!$F$45*U70)</f>
        <v/>
      </c>
      <c r="M69" s="191"/>
      <c r="O69" s="3"/>
      <c r="P69" s="53"/>
      <c r="Q69" s="10"/>
    </row>
    <row r="70" spans="2:17" ht="63.75" x14ac:dyDescent="0.2">
      <c r="B70" s="43" t="s">
        <v>41</v>
      </c>
      <c r="C70" s="44" t="s">
        <v>4</v>
      </c>
      <c r="D70" s="45" t="s">
        <v>390</v>
      </c>
      <c r="E70" s="46">
        <v>1</v>
      </c>
      <c r="F70" s="249"/>
      <c r="G70" s="46" t="str">
        <f>IF(F70="","",E70*F70)</f>
        <v/>
      </c>
      <c r="H70" s="176">
        <f>REKAPITULACIJA!$E$44*E70</f>
        <v>0.6</v>
      </c>
      <c r="I70" s="177">
        <f>F70</f>
        <v>0</v>
      </c>
      <c r="J70" s="177">
        <f t="shared" ref="J70" si="68">IF(I70="","",H70*I70)</f>
        <v>0</v>
      </c>
      <c r="K70" s="193">
        <f>REKAPITULACIJA!$E$43*'1. PREDDELA'!E70</f>
        <v>0.4</v>
      </c>
      <c r="L70" s="194">
        <f>F70</f>
        <v>0</v>
      </c>
      <c r="M70" s="194">
        <f t="shared" ref="M70" si="69">IF(L70="","",K70*L70)</f>
        <v>0</v>
      </c>
      <c r="O70" s="5">
        <v>0</v>
      </c>
      <c r="P70" s="53"/>
      <c r="Q70" s="10"/>
    </row>
    <row r="71" spans="2:17" ht="51" x14ac:dyDescent="0.2">
      <c r="B71" s="43" t="s">
        <v>42</v>
      </c>
      <c r="C71" s="44" t="s">
        <v>4</v>
      </c>
      <c r="D71" s="45" t="s">
        <v>391</v>
      </c>
      <c r="E71" s="46">
        <v>1</v>
      </c>
      <c r="F71" s="249"/>
      <c r="G71" s="46" t="str">
        <f t="shared" ref="G71" si="70">IF(F71="","",E71*F71)</f>
        <v/>
      </c>
      <c r="H71" s="176">
        <f>REKAPITULACIJA!$E$44*E71</f>
        <v>0.6</v>
      </c>
      <c r="I71" s="177">
        <f>F71</f>
        <v>0</v>
      </c>
      <c r="J71" s="177">
        <f t="shared" ref="J71" si="71">IF(I71="","",H71*I71)</f>
        <v>0</v>
      </c>
      <c r="K71" s="193">
        <f>REKAPITULACIJA!$E$43*'1. PREDDELA'!E71</f>
        <v>0.4</v>
      </c>
      <c r="L71" s="194">
        <f>F71</f>
        <v>0</v>
      </c>
      <c r="M71" s="194">
        <f t="shared" ref="M71" si="72">IF(L71="","",K71*L71)</f>
        <v>0</v>
      </c>
      <c r="O71" s="5">
        <v>0</v>
      </c>
      <c r="P71" s="53"/>
      <c r="Q71" s="10"/>
    </row>
    <row r="72" spans="2:17" ht="13.5" thickBot="1" x14ac:dyDescent="0.25"/>
    <row r="73" spans="2:17" ht="16.5" thickBot="1" x14ac:dyDescent="0.25">
      <c r="D73" s="61" t="s">
        <v>66</v>
      </c>
      <c r="E73" s="94"/>
      <c r="F73" s="295" t="str">
        <f>IF(SUM(G8:G71)=0,"",SUM(G8:G71))</f>
        <v/>
      </c>
      <c r="G73" s="296"/>
      <c r="H73" s="187"/>
      <c r="I73" s="289" t="str">
        <f>IF(SUM(J8:J71)=0,"",SUM(J8:J71))</f>
        <v/>
      </c>
      <c r="J73" s="290"/>
      <c r="K73" s="204"/>
      <c r="L73" s="291" t="str">
        <f>IF(SUM(M8:M71)=0,"",SUM(M8:M71))</f>
        <v/>
      </c>
      <c r="M73" s="292"/>
    </row>
    <row r="75" spans="2:17" x14ac:dyDescent="0.2">
      <c r="D75" s="62"/>
    </row>
  </sheetData>
  <sheetProtection algorithmName="SHA-512" hashValue="CjikExs7HKdiG5Ml/oO0SKVs8bCmI6+7kQsRhDd61zbJ5CZ58PjVVifti1+rhJmXBOr2E+6J/LQZQiXum7fssQ==" saltValue="EdBG6o2qxLdXgCyNdTGksg==" spinCount="100000" sheet="1" objects="1" scenarios="1" selectLockedCells="1"/>
  <dataConsolidate/>
  <mergeCells count="16">
    <mergeCell ref="I73:J73"/>
    <mergeCell ref="L73:M73"/>
    <mergeCell ref="H1:J1"/>
    <mergeCell ref="K1:M1"/>
    <mergeCell ref="F73:G73"/>
    <mergeCell ref="B4:G4"/>
    <mergeCell ref="B6:D6"/>
    <mergeCell ref="B13:D13"/>
    <mergeCell ref="B14:D14"/>
    <mergeCell ref="B24:D24"/>
    <mergeCell ref="B38:D38"/>
    <mergeCell ref="B49:D49"/>
    <mergeCell ref="B58:D58"/>
    <mergeCell ref="B60:D60"/>
    <mergeCell ref="B64:D64"/>
    <mergeCell ref="B68:D68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8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29" activePane="bottomLeft" state="frozen"/>
      <selection pane="bottomLeft" activeCell="F36" sqref="F36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9" customWidth="1"/>
    <col min="10" max="10" width="9.7109375" style="179" customWidth="1"/>
    <col min="11" max="12" width="9.140625" style="196" customWidth="1"/>
    <col min="13" max="13" width="9.7109375" style="196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2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93" t="s">
        <v>341</v>
      </c>
      <c r="I1" s="293"/>
      <c r="J1" s="293"/>
      <c r="K1" s="294" t="s">
        <v>342</v>
      </c>
      <c r="L1" s="294"/>
      <c r="M1" s="294"/>
      <c r="O1" s="14" t="s">
        <v>240</v>
      </c>
      <c r="P1" s="1" t="s">
        <v>249</v>
      </c>
      <c r="Q1" s="1" t="s">
        <v>247</v>
      </c>
    </row>
    <row r="2" spans="1:18" ht="24.95" customHeight="1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90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119"/>
    </row>
    <row r="3" spans="1:18" x14ac:dyDescent="0.2">
      <c r="B3" s="65"/>
      <c r="C3" s="65"/>
      <c r="D3" s="66"/>
      <c r="E3" s="91"/>
      <c r="F3" s="91"/>
      <c r="G3" s="67"/>
      <c r="H3" s="210"/>
      <c r="I3" s="210"/>
      <c r="J3" s="210"/>
      <c r="K3" s="213"/>
      <c r="L3" s="213"/>
      <c r="M3" s="213"/>
    </row>
    <row r="4" spans="1:18" ht="15.75" x14ac:dyDescent="0.2">
      <c r="B4" s="297" t="s">
        <v>67</v>
      </c>
      <c r="C4" s="297"/>
      <c r="D4" s="297"/>
      <c r="E4" s="298"/>
      <c r="F4" s="298"/>
      <c r="G4" s="297"/>
      <c r="H4" s="173"/>
      <c r="I4" s="173"/>
      <c r="J4" s="173"/>
      <c r="K4" s="190"/>
      <c r="L4" s="190"/>
      <c r="M4" s="190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4" t="str">
        <f>IF(SUM(H8:H10)=0,0,"")</f>
        <v/>
      </c>
      <c r="I5" s="174"/>
      <c r="J5" s="174"/>
      <c r="K5" s="191" t="str">
        <f>IF(SUM(K8:K10)=0,0,"")</f>
        <v/>
      </c>
      <c r="L5" s="191"/>
      <c r="M5" s="191"/>
    </row>
    <row r="6" spans="1:18" ht="21.2" customHeight="1" x14ac:dyDescent="0.3">
      <c r="B6" s="299" t="s">
        <v>87</v>
      </c>
      <c r="C6" s="300"/>
      <c r="D6" s="300"/>
      <c r="E6" s="145" t="str">
        <f>IF(SUM(E8:E10)=0,0,"")</f>
        <v/>
      </c>
      <c r="F6" s="145"/>
      <c r="G6" s="146"/>
      <c r="H6" s="175" t="str">
        <f>IF(SUM(H8:H10)=0,0,"")</f>
        <v/>
      </c>
      <c r="I6" s="175"/>
      <c r="J6" s="185"/>
      <c r="K6" s="192" t="str">
        <f>IF(SUM(K8:K10)=0,0,"")</f>
        <v/>
      </c>
      <c r="L6" s="192"/>
      <c r="M6" s="202"/>
    </row>
    <row r="7" spans="1:18" x14ac:dyDescent="0.2">
      <c r="E7" s="71" t="str">
        <f>IF(SUM(E8:E10)=0,0,"")</f>
        <v/>
      </c>
      <c r="F7" s="71"/>
      <c r="G7" s="40"/>
      <c r="H7" s="174" t="str">
        <f>IF(SUM(H8:H10)=0,0,"")</f>
        <v/>
      </c>
      <c r="I7" s="174"/>
      <c r="J7" s="174"/>
      <c r="K7" s="191" t="str">
        <f>IF(SUM(K8:K10)=0,0,"")</f>
        <v/>
      </c>
      <c r="L7" s="191"/>
      <c r="M7" s="191"/>
    </row>
    <row r="8" spans="1:18" s="70" customFormat="1" ht="38.25" x14ac:dyDescent="0.2">
      <c r="A8" s="69"/>
      <c r="B8" s="54" t="s">
        <v>68</v>
      </c>
      <c r="C8" s="55" t="s">
        <v>24</v>
      </c>
      <c r="D8" s="56" t="s">
        <v>84</v>
      </c>
      <c r="E8" s="57">
        <f>(485*1+475)*0.2*1.1</f>
        <v>211.20000000000002</v>
      </c>
      <c r="F8" s="249"/>
      <c r="G8" s="57" t="str">
        <f t="shared" ref="G8:G10" si="0">IF(F8="","",E8*F8)</f>
        <v/>
      </c>
      <c r="H8" s="176">
        <f>REKAPITULACIJA!$E$44*E8</f>
        <v>126.72</v>
      </c>
      <c r="I8" s="177">
        <f>F8</f>
        <v>0</v>
      </c>
      <c r="J8" s="177">
        <f t="shared" ref="J8" si="1">IF(I8="","",H8*I8)</f>
        <v>0</v>
      </c>
      <c r="K8" s="193">
        <f>REKAPITULACIJA!$E$43*E8</f>
        <v>84.480000000000018</v>
      </c>
      <c r="L8" s="194">
        <f>F8</f>
        <v>0</v>
      </c>
      <c r="M8" s="194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70</v>
      </c>
      <c r="C9" s="44" t="s">
        <v>24</v>
      </c>
      <c r="D9" s="45" t="s">
        <v>255</v>
      </c>
      <c r="E9" s="57">
        <f>(690*5*0.5+6450*0.7)*1.1</f>
        <v>6864.0000000000009</v>
      </c>
      <c r="F9" s="249"/>
      <c r="G9" s="46" t="str">
        <f t="shared" si="0"/>
        <v/>
      </c>
      <c r="H9" s="176">
        <f>REKAPITULACIJA!$E$44*E9</f>
        <v>4118.4000000000005</v>
      </c>
      <c r="I9" s="177">
        <f>F9</f>
        <v>0</v>
      </c>
      <c r="J9" s="177">
        <f t="shared" ref="J9:J10" si="3">IF(I9="","",H9*I9)</f>
        <v>0</v>
      </c>
      <c r="K9" s="193">
        <f>REKAPITULACIJA!$E$43*E9</f>
        <v>2745.6000000000004</v>
      </c>
      <c r="L9" s="194">
        <f>F9</f>
        <v>0</v>
      </c>
      <c r="M9" s="194">
        <f t="shared" ref="M9:M10" si="4">IF(L9="","",K9*L9)</f>
        <v>0</v>
      </c>
      <c r="O9" s="14">
        <v>5.28</v>
      </c>
      <c r="P9" s="2">
        <v>0</v>
      </c>
      <c r="Q9" s="32" t="s">
        <v>340</v>
      </c>
    </row>
    <row r="10" spans="1:18" ht="38.25" x14ac:dyDescent="0.2">
      <c r="B10" s="43" t="s">
        <v>71</v>
      </c>
      <c r="C10" s="44" t="s">
        <v>24</v>
      </c>
      <c r="D10" s="45" t="s">
        <v>257</v>
      </c>
      <c r="E10" s="46">
        <f>('4. ODVODNJAVANJE'!E8+'4. ODVODNJAVANJE'!E9)*0.5*0.5+'4. ODVODNJAVANJE'!E19*3+'4. ODVODNJAVANJE'!E20*1.5</f>
        <v>367.07812499999994</v>
      </c>
      <c r="F10" s="250"/>
      <c r="G10" s="46" t="str">
        <f t="shared" si="0"/>
        <v/>
      </c>
      <c r="H10" s="176">
        <f>REKAPITULACIJA!$E$44*E10</f>
        <v>220.24687499999996</v>
      </c>
      <c r="I10" s="177">
        <f>F10</f>
        <v>0</v>
      </c>
      <c r="J10" s="177">
        <f t="shared" si="3"/>
        <v>0</v>
      </c>
      <c r="K10" s="193">
        <f>REKAPITULACIJA!$E$43*E10</f>
        <v>146.83124999999998</v>
      </c>
      <c r="L10" s="194">
        <f>F10</f>
        <v>0</v>
      </c>
      <c r="M10" s="194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4" t="str">
        <f>IF(SUM(H14:H14)=0,0,"")</f>
        <v/>
      </c>
      <c r="I11" s="174"/>
      <c r="J11" s="174"/>
      <c r="K11" s="191" t="str">
        <f>IF(SUM(K14:K14)=0,0,"")</f>
        <v/>
      </c>
      <c r="L11" s="191"/>
      <c r="M11" s="191"/>
    </row>
    <row r="12" spans="1:18" ht="21.2" customHeight="1" x14ac:dyDescent="0.3">
      <c r="B12" s="299" t="s">
        <v>69</v>
      </c>
      <c r="C12" s="300"/>
      <c r="D12" s="300"/>
      <c r="E12" s="300" t="str">
        <f>IF(SUM(E14:E14)=0,0,"")</f>
        <v/>
      </c>
      <c r="F12" s="300"/>
      <c r="G12" s="306">
        <f>IF(REKAPITULACIJA!$F$45=0,"",IF(SUM(G14:G14)=0,0,""))</f>
        <v>0</v>
      </c>
      <c r="H12" s="307" t="str">
        <f>IF(SUM(H14:H14)=0,0,"")</f>
        <v/>
      </c>
      <c r="I12" s="307"/>
      <c r="J12" s="308">
        <f>IF(REKAPITULACIJA!$F$45=0,"",IF(SUM(J14:J14)=0,0,""))</f>
        <v>0</v>
      </c>
      <c r="K12" s="309" t="str">
        <f>IF(SUM(K14:K14)=0,0,"")</f>
        <v/>
      </c>
      <c r="L12" s="309"/>
      <c r="M12" s="310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4" t="str">
        <f>IF(SUM(H14:H14)=0,0,"")</f>
        <v/>
      </c>
      <c r="I13" s="174"/>
      <c r="J13" s="174"/>
      <c r="K13" s="191" t="str">
        <f>IF(SUM(K14:K14)=0,0,"")</f>
        <v/>
      </c>
      <c r="L13" s="191"/>
      <c r="M13" s="191"/>
    </row>
    <row r="14" spans="1:18" ht="25.5" x14ac:dyDescent="0.2">
      <c r="B14" s="43" t="s">
        <v>72</v>
      </c>
      <c r="C14" s="44" t="s">
        <v>7</v>
      </c>
      <c r="D14" s="45" t="s">
        <v>85</v>
      </c>
      <c r="E14" s="57">
        <f>690*5+6650</f>
        <v>10100</v>
      </c>
      <c r="F14" s="249"/>
      <c r="G14" s="46" t="str">
        <f t="shared" ref="G14" si="5">IF(F14="","",E14*F14)</f>
        <v/>
      </c>
      <c r="H14" s="176">
        <f>REKAPITULACIJA!$E$44*E14</f>
        <v>6060</v>
      </c>
      <c r="I14" s="177">
        <f>F14</f>
        <v>0</v>
      </c>
      <c r="J14" s="177">
        <f t="shared" ref="J14" si="6">IF(I14="","",H14*I14)</f>
        <v>0</v>
      </c>
      <c r="K14" s="193">
        <f>REKAPITULACIJA!$E$43*E14</f>
        <v>4040</v>
      </c>
      <c r="L14" s="194">
        <f>F14</f>
        <v>0</v>
      </c>
      <c r="M14" s="194">
        <f t="shared" ref="M14" si="7">IF(L14="","",K14*L14)</f>
        <v>0</v>
      </c>
      <c r="O14" s="14">
        <v>1.2</v>
      </c>
      <c r="Q14" s="32" t="s">
        <v>324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7" t="str">
        <f>IF(SUM(H18:H18)=0,0,"")</f>
        <v/>
      </c>
      <c r="I15" s="177" t="str">
        <f>IF(REKAPITULACIJA!$F$45*R15=0,"",REKAPITULACIJA!$F$45*R15)</f>
        <v/>
      </c>
      <c r="J15" s="174"/>
      <c r="K15" s="194"/>
      <c r="L15" s="194" t="str">
        <f>IF(REKAPITULACIJA!$F$45*U15=0,"",REKAPITULACIJA!$F$45*U15)</f>
        <v/>
      </c>
      <c r="M15" s="191"/>
      <c r="R15" s="10"/>
    </row>
    <row r="16" spans="1:18" ht="21.2" customHeight="1" x14ac:dyDescent="0.3">
      <c r="B16" s="299" t="s">
        <v>88</v>
      </c>
      <c r="C16" s="300"/>
      <c r="D16" s="300"/>
      <c r="E16" s="145" t="str">
        <f>IF(SUM(E18:E18)=0,0,"")</f>
        <v/>
      </c>
      <c r="F16" s="145"/>
      <c r="G16" s="146"/>
      <c r="H16" s="175" t="str">
        <f>IF(SUM(H18:H18)=0,0,"")</f>
        <v/>
      </c>
      <c r="I16" s="175"/>
      <c r="J16" s="185"/>
      <c r="K16" s="192"/>
      <c r="L16" s="192"/>
      <c r="M16" s="202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7" t="str">
        <f>IF(SUM(H18:H18)=0,0,"")</f>
        <v/>
      </c>
      <c r="I17" s="177" t="str">
        <f>IF(REKAPITULACIJA!$F$45*R17=0,"",REKAPITULACIJA!$F$45*R17)</f>
        <v/>
      </c>
      <c r="J17" s="174"/>
      <c r="K17" s="194"/>
      <c r="L17" s="194" t="str">
        <f>IF(REKAPITULACIJA!$F$45*U17=0,"",REKAPITULACIJA!$F$45*U17)</f>
        <v/>
      </c>
      <c r="M17" s="191"/>
      <c r="Q17" s="10"/>
      <c r="R17" s="10"/>
    </row>
    <row r="18" spans="1:18" ht="38.25" x14ac:dyDescent="0.2">
      <c r="B18" s="43" t="s">
        <v>73</v>
      </c>
      <c r="C18" s="44" t="s">
        <v>7</v>
      </c>
      <c r="D18" s="45" t="s">
        <v>339</v>
      </c>
      <c r="E18" s="46">
        <v>6450</v>
      </c>
      <c r="F18" s="250"/>
      <c r="G18" s="46" t="str">
        <f t="shared" ref="G18" si="8">IF(F18="","",E18*F18)</f>
        <v/>
      </c>
      <c r="H18" s="177">
        <f>E18</f>
        <v>6450</v>
      </c>
      <c r="I18" s="177">
        <f>F18</f>
        <v>0</v>
      </c>
      <c r="J18" s="177">
        <f t="shared" ref="J18" si="9">IF(I18="","",H18*I18)</f>
        <v>0</v>
      </c>
      <c r="K18" s="193">
        <f>0</f>
        <v>0</v>
      </c>
      <c r="L18" s="194">
        <f>F18</f>
        <v>0</v>
      </c>
      <c r="M18" s="194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99" t="s">
        <v>89</v>
      </c>
      <c r="C19" s="300"/>
      <c r="D19" s="300"/>
      <c r="E19" s="145" t="str">
        <f>IF(SUM(E21:E24)=0,0,"")</f>
        <v/>
      </c>
      <c r="F19" s="145"/>
      <c r="G19" s="146"/>
      <c r="H19" s="175" t="str">
        <f>IF(SUM(H21:H24)=0,0,"")</f>
        <v/>
      </c>
      <c r="I19" s="175"/>
      <c r="J19" s="185"/>
      <c r="K19" s="192" t="str">
        <f>IF(SUM(K21:K24)=0,0,"")</f>
        <v/>
      </c>
      <c r="L19" s="192"/>
      <c r="M19" s="202"/>
    </row>
    <row r="20" spans="1:18" x14ac:dyDescent="0.2">
      <c r="E20" s="71" t="str">
        <f>IF(SUM(E21:E24)=0,0,"")</f>
        <v/>
      </c>
      <c r="F20" s="71"/>
      <c r="G20" s="40"/>
      <c r="H20" s="174" t="str">
        <f>IF(SUM(H21:H24)=0,0,"")</f>
        <v/>
      </c>
      <c r="I20" s="174"/>
      <c r="J20" s="174"/>
      <c r="K20" s="191" t="str">
        <f>IF(SUM(K21:K24)=0,0,"")</f>
        <v/>
      </c>
      <c r="L20" s="191"/>
      <c r="M20" s="191"/>
    </row>
    <row r="21" spans="1:18" ht="89.25" x14ac:dyDescent="0.2">
      <c r="B21" s="43" t="s">
        <v>256</v>
      </c>
      <c r="C21" s="44" t="s">
        <v>24</v>
      </c>
      <c r="D21" s="45" t="s">
        <v>423</v>
      </c>
      <c r="E21" s="57">
        <f>E10*0.9</f>
        <v>330.37031249999995</v>
      </c>
      <c r="F21" s="249"/>
      <c r="G21" s="46" t="str">
        <f t="shared" ref="G21" si="11">IF(F21="","",E21*F21)</f>
        <v/>
      </c>
      <c r="H21" s="176">
        <f>REKAPITULACIJA!$E$44*E21</f>
        <v>198.22218749999996</v>
      </c>
      <c r="I21" s="177">
        <f>F21</f>
        <v>0</v>
      </c>
      <c r="J21" s="177">
        <f t="shared" ref="J21" si="12">IF(I21="","",H21*I21)</f>
        <v>0</v>
      </c>
      <c r="K21" s="193">
        <f>REKAPITULACIJA!$E$43*E21</f>
        <v>132.14812499999999</v>
      </c>
      <c r="L21" s="194">
        <f>F21</f>
        <v>0</v>
      </c>
      <c r="M21" s="194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421</v>
      </c>
      <c r="C22" s="44" t="s">
        <v>24</v>
      </c>
      <c r="D22" s="56" t="s">
        <v>388</v>
      </c>
      <c r="E22" s="57">
        <f>6650*0.45*1.1</f>
        <v>3291.7500000000005</v>
      </c>
      <c r="F22" s="249"/>
      <c r="G22" s="46" t="str">
        <f t="shared" ref="G22" si="14">IF(F22="","",E22*F22)</f>
        <v/>
      </c>
      <c r="H22" s="177">
        <f>E22</f>
        <v>3291.7500000000005</v>
      </c>
      <c r="I22" s="177">
        <f>F22</f>
        <v>0</v>
      </c>
      <c r="J22" s="177">
        <f t="shared" ref="J22:J23" si="15">IF(I22="","",H22*I22)</f>
        <v>0</v>
      </c>
      <c r="K22" s="193">
        <f>0</f>
        <v>0</v>
      </c>
      <c r="L22" s="194">
        <f>F22</f>
        <v>0</v>
      </c>
      <c r="M22" s="194">
        <f t="shared" ref="M22:M23" si="16">IF(L22="","",K22*L22)</f>
        <v>0</v>
      </c>
      <c r="O22" s="14">
        <v>10</v>
      </c>
      <c r="P22" s="2">
        <f>'3. VOZIŠČNE KONSTRUKCIJE'!E15*0.45*1.2</f>
        <v>3496.5</v>
      </c>
      <c r="Q22" s="32"/>
      <c r="R22" s="30"/>
    </row>
    <row r="23" spans="1:18" ht="51" x14ac:dyDescent="0.2">
      <c r="B23" s="43" t="s">
        <v>422</v>
      </c>
      <c r="C23" s="44" t="s">
        <v>24</v>
      </c>
      <c r="D23" s="45" t="s">
        <v>389</v>
      </c>
      <c r="E23" s="57">
        <f>(690*5)*0.2*1.1</f>
        <v>759.00000000000011</v>
      </c>
      <c r="F23" s="249"/>
      <c r="G23" s="46" t="str">
        <f t="shared" ref="G23" si="17">IF(F23="","",E23*F23)</f>
        <v/>
      </c>
      <c r="H23" s="176">
        <f>0</f>
        <v>0</v>
      </c>
      <c r="I23" s="177">
        <f>F23</f>
        <v>0</v>
      </c>
      <c r="J23" s="177">
        <f t="shared" si="15"/>
        <v>0</v>
      </c>
      <c r="K23" s="194">
        <f>E23</f>
        <v>759.00000000000011</v>
      </c>
      <c r="L23" s="194">
        <f>F23</f>
        <v>0</v>
      </c>
      <c r="M23" s="194">
        <f t="shared" si="16"/>
        <v>0</v>
      </c>
      <c r="O23" s="14">
        <v>18</v>
      </c>
      <c r="P23" s="2">
        <f>'3. VOZIŠČNE KONSTRUKCIJE'!E28*0.2*1.2</f>
        <v>626.4</v>
      </c>
      <c r="Q23" s="32"/>
      <c r="R23" s="30"/>
    </row>
    <row r="24" spans="1:18" ht="38.25" x14ac:dyDescent="0.2">
      <c r="B24" s="43" t="s">
        <v>74</v>
      </c>
      <c r="C24" s="44" t="s">
        <v>7</v>
      </c>
      <c r="D24" s="45" t="s">
        <v>86</v>
      </c>
      <c r="E24" s="57">
        <f>690*5+6650</f>
        <v>10100</v>
      </c>
      <c r="F24" s="249"/>
      <c r="G24" s="46" t="str">
        <f t="shared" ref="G24" si="18">IF(F24="","",E24*F24)</f>
        <v/>
      </c>
      <c r="H24" s="176">
        <f>REKAPITULACIJA!$E$44*E24</f>
        <v>6060</v>
      </c>
      <c r="I24" s="177">
        <f>F24</f>
        <v>0</v>
      </c>
      <c r="J24" s="177">
        <f t="shared" ref="J24" si="19">IF(I24="","",H24*I24)</f>
        <v>0</v>
      </c>
      <c r="K24" s="193">
        <f>REKAPITULACIJA!$E$43*E24</f>
        <v>4040</v>
      </c>
      <c r="L24" s="194">
        <f>F24</f>
        <v>0</v>
      </c>
      <c r="M24" s="194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4" t="str">
        <f>IF(SUM(H28:H30)=0,0,"")</f>
        <v/>
      </c>
      <c r="I25" s="174"/>
      <c r="J25" s="174"/>
      <c r="K25" s="191" t="str">
        <f>IF(SUM(K28:K30)=0,0,"")</f>
        <v/>
      </c>
      <c r="L25" s="191"/>
      <c r="M25" s="191"/>
    </row>
    <row r="26" spans="1:18" ht="21.2" customHeight="1" x14ac:dyDescent="0.3">
      <c r="B26" s="299" t="s">
        <v>90</v>
      </c>
      <c r="C26" s="300"/>
      <c r="D26" s="300"/>
      <c r="E26" s="145" t="str">
        <f>IF(SUM(E28:E30)=0,0,"")</f>
        <v/>
      </c>
      <c r="F26" s="145"/>
      <c r="G26" s="146"/>
      <c r="H26" s="175" t="str">
        <f>IF(SUM(H28:H30)=0,0,"")</f>
        <v/>
      </c>
      <c r="I26" s="175"/>
      <c r="J26" s="185"/>
      <c r="K26" s="192" t="str">
        <f>IF(SUM(K28:K30)=0,0,"")</f>
        <v/>
      </c>
      <c r="L26" s="192"/>
      <c r="M26" s="202"/>
    </row>
    <row r="27" spans="1:18" x14ac:dyDescent="0.2">
      <c r="E27" s="71" t="str">
        <f>IF(SUM(E28:E30)=0,0,"")</f>
        <v/>
      </c>
      <c r="F27" s="71"/>
      <c r="G27" s="40"/>
      <c r="H27" s="174" t="str">
        <f>IF(SUM(H28:H30)=0,0,"")</f>
        <v/>
      </c>
      <c r="I27" s="174"/>
      <c r="J27" s="174"/>
      <c r="K27" s="191" t="str">
        <f>IF(SUM(K28:K30)=0,0,"")</f>
        <v/>
      </c>
      <c r="L27" s="191"/>
      <c r="M27" s="191"/>
    </row>
    <row r="28" spans="1:18" ht="38.25" x14ac:dyDescent="0.2">
      <c r="B28" s="43" t="s">
        <v>75</v>
      </c>
      <c r="C28" s="44" t="s">
        <v>24</v>
      </c>
      <c r="D28" s="45" t="s">
        <v>280</v>
      </c>
      <c r="E28" s="57">
        <f>(485*1+350)*0.2*1.1</f>
        <v>183.70000000000002</v>
      </c>
      <c r="F28" s="249"/>
      <c r="G28" s="46" t="str">
        <f t="shared" ref="G28:G30" si="21">IF(F28="","",E28*F28)</f>
        <v/>
      </c>
      <c r="H28" s="176">
        <f>REKAPITULACIJA!$E$44*E28</f>
        <v>110.22000000000001</v>
      </c>
      <c r="I28" s="177">
        <f>F28</f>
        <v>0</v>
      </c>
      <c r="J28" s="177">
        <f t="shared" ref="J28" si="22">IF(I28="","",H28*I28)</f>
        <v>0</v>
      </c>
      <c r="K28" s="193">
        <f>REKAPITULACIJA!$E$43*E28</f>
        <v>73.48</v>
      </c>
      <c r="L28" s="194">
        <f>F28</f>
        <v>0</v>
      </c>
      <c r="M28" s="194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76</v>
      </c>
      <c r="C29" s="44" t="s">
        <v>7</v>
      </c>
      <c r="D29" s="45" t="s">
        <v>241</v>
      </c>
      <c r="E29" s="57">
        <f>+E28/0.2</f>
        <v>918.5</v>
      </c>
      <c r="F29" s="249"/>
      <c r="G29" s="46" t="str">
        <f t="shared" si="21"/>
        <v/>
      </c>
      <c r="H29" s="176">
        <f>REKAPITULACIJA!$E$44*E29</f>
        <v>551.1</v>
      </c>
      <c r="I29" s="177">
        <f>F29</f>
        <v>0</v>
      </c>
      <c r="J29" s="177">
        <f t="shared" ref="J29:J30" si="24">IF(I29="","",H29*I29)</f>
        <v>0</v>
      </c>
      <c r="K29" s="193">
        <f>REKAPITULACIJA!$E$43*E29</f>
        <v>367.40000000000003</v>
      </c>
      <c r="L29" s="194">
        <f>F29</f>
        <v>0</v>
      </c>
      <c r="M29" s="194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77</v>
      </c>
      <c r="C30" s="44" t="s">
        <v>4</v>
      </c>
      <c r="D30" s="45" t="s">
        <v>301</v>
      </c>
      <c r="E30" s="46">
        <v>35</v>
      </c>
      <c r="F30" s="250"/>
      <c r="G30" s="46" t="str">
        <f t="shared" si="21"/>
        <v/>
      </c>
      <c r="H30" s="176">
        <f>0</f>
        <v>0</v>
      </c>
      <c r="I30" s="177">
        <f>F30</f>
        <v>0</v>
      </c>
      <c r="J30" s="177">
        <f t="shared" si="24"/>
        <v>0</v>
      </c>
      <c r="K30" s="194">
        <f>E30</f>
        <v>35</v>
      </c>
      <c r="L30" s="194">
        <f>F30</f>
        <v>0</v>
      </c>
      <c r="M30" s="194">
        <f t="shared" si="25"/>
        <v>0</v>
      </c>
      <c r="O30" s="10"/>
      <c r="P30" s="10"/>
      <c r="Q30" s="10"/>
      <c r="R30" s="10"/>
    </row>
    <row r="31" spans="1:18" x14ac:dyDescent="0.2">
      <c r="E31" s="71" t="str">
        <f>IF(SUM(E34:E37)=0,0,"")</f>
        <v/>
      </c>
      <c r="F31" s="71"/>
      <c r="G31" s="40"/>
      <c r="H31" s="174" t="str">
        <f>IF(SUM(H34:H37)=0,0,"")</f>
        <v/>
      </c>
      <c r="I31" s="174"/>
      <c r="J31" s="174"/>
      <c r="K31" s="191" t="str">
        <f>IF(SUM(K34:K37)=0,0,"")</f>
        <v/>
      </c>
      <c r="L31" s="191"/>
      <c r="M31" s="191"/>
    </row>
    <row r="32" spans="1:18" s="8" customFormat="1" ht="21.2" customHeight="1" x14ac:dyDescent="0.3">
      <c r="A32" s="85"/>
      <c r="B32" s="304" t="s">
        <v>91</v>
      </c>
      <c r="C32" s="305"/>
      <c r="D32" s="305"/>
      <c r="E32" s="145" t="str">
        <f>IF(SUM(E34:E37)=0,0,"")</f>
        <v/>
      </c>
      <c r="F32" s="145"/>
      <c r="G32" s="147"/>
      <c r="H32" s="175" t="str">
        <f>IF(SUM(H34:H37)=0,0,"")</f>
        <v/>
      </c>
      <c r="I32" s="175"/>
      <c r="J32" s="185"/>
      <c r="K32" s="192" t="str">
        <f>IF(SUM(K34:K37)=0,0,"")</f>
        <v/>
      </c>
      <c r="L32" s="192"/>
      <c r="M32" s="202"/>
      <c r="O32" s="14"/>
      <c r="P32" s="113"/>
      <c r="Q32" s="125"/>
      <c r="R32" s="121"/>
    </row>
    <row r="33" spans="1:19" s="8" customFormat="1" x14ac:dyDescent="0.2">
      <c r="A33" s="85"/>
      <c r="B33" s="103"/>
      <c r="C33" s="104"/>
      <c r="D33" s="62"/>
      <c r="E33" s="71" t="str">
        <f>IF(SUM(E34:E37)=0,0,"")</f>
        <v/>
      </c>
      <c r="F33" s="71"/>
      <c r="G33" s="71"/>
      <c r="H33" s="174" t="str">
        <f>IF(SUM(H34:H37)=0,0,"")</f>
        <v/>
      </c>
      <c r="I33" s="174"/>
      <c r="J33" s="174"/>
      <c r="K33" s="191" t="str">
        <f>IF(SUM(K34:K37)=0,0,"")</f>
        <v/>
      </c>
      <c r="L33" s="191"/>
      <c r="M33" s="191"/>
      <c r="O33" s="14"/>
      <c r="P33" s="113"/>
      <c r="Q33" s="125"/>
      <c r="R33" s="121"/>
    </row>
    <row r="34" spans="1:19" s="8" customFormat="1" ht="25.5" x14ac:dyDescent="0.2">
      <c r="A34" s="85"/>
      <c r="B34" s="54" t="s">
        <v>79</v>
      </c>
      <c r="C34" s="55" t="s">
        <v>78</v>
      </c>
      <c r="D34" s="56" t="s">
        <v>242</v>
      </c>
      <c r="E34" s="57">
        <f>E35+E36+E37</f>
        <v>20821.244062500005</v>
      </c>
      <c r="F34" s="249"/>
      <c r="G34" s="57" t="str">
        <f t="shared" ref="G34:G37" si="26">IF(F34="","",E34*F34)</f>
        <v/>
      </c>
      <c r="H34" s="176">
        <f>REKAPITULACIJA!$E$44*E34</f>
        <v>12492.746437500004</v>
      </c>
      <c r="I34" s="177">
        <f>F34</f>
        <v>0</v>
      </c>
      <c r="J34" s="177">
        <f t="shared" ref="J34" si="27">IF(I34="","",H34*I34)</f>
        <v>0</v>
      </c>
      <c r="K34" s="193">
        <f>REKAPITULACIJA!$E$43*E34</f>
        <v>8328.4976250000018</v>
      </c>
      <c r="L34" s="194">
        <f>F34</f>
        <v>0</v>
      </c>
      <c r="M34" s="194">
        <f t="shared" ref="M34" si="28">IF(L34="","",K34*L34)</f>
        <v>0</v>
      </c>
      <c r="O34" s="14">
        <v>3</v>
      </c>
      <c r="P34" s="144">
        <f>(P9+P10)*1.9</f>
        <v>0</v>
      </c>
      <c r="Q34" s="125"/>
      <c r="R34" s="121"/>
    </row>
    <row r="35" spans="1:19" s="8" customFormat="1" ht="30" customHeight="1" x14ac:dyDescent="0.2">
      <c r="A35" s="85"/>
      <c r="B35" s="54" t="s">
        <v>80</v>
      </c>
      <c r="C35" s="55" t="s">
        <v>78</v>
      </c>
      <c r="D35" s="56" t="s">
        <v>326</v>
      </c>
      <c r="E35" s="57">
        <f>E8*1.9+E9*2.1+E10*2.1</f>
        <v>15586.544062500005</v>
      </c>
      <c r="F35" s="249"/>
      <c r="G35" s="57" t="str">
        <f t="shared" si="26"/>
        <v/>
      </c>
      <c r="H35" s="176">
        <f>REKAPITULACIJA!$E$44*E35</f>
        <v>9351.9264375000021</v>
      </c>
      <c r="I35" s="177">
        <f t="shared" ref="I35:I37" si="29">F35</f>
        <v>0</v>
      </c>
      <c r="J35" s="177">
        <f t="shared" ref="J35:J37" si="30">IF(I35="","",H35*I35)</f>
        <v>0</v>
      </c>
      <c r="K35" s="193">
        <f>REKAPITULACIJA!$E$43*E35</f>
        <v>6234.6176250000026</v>
      </c>
      <c r="L35" s="194">
        <f t="shared" ref="L35:L37" si="31">F35</f>
        <v>0</v>
      </c>
      <c r="M35" s="194">
        <f t="shared" ref="M35:M37" si="32">IF(L35="","",K35*L35)</f>
        <v>0</v>
      </c>
      <c r="N35" s="70"/>
      <c r="O35" s="140">
        <v>3.5</v>
      </c>
      <c r="P35" s="2">
        <v>0</v>
      </c>
      <c r="Q35" s="125"/>
      <c r="R35" s="103"/>
    </row>
    <row r="36" spans="1:19" ht="27.75" customHeight="1" x14ac:dyDescent="0.2">
      <c r="B36" s="54" t="s">
        <v>81</v>
      </c>
      <c r="C36" s="55" t="s">
        <v>78</v>
      </c>
      <c r="D36" s="56" t="s">
        <v>228</v>
      </c>
      <c r="E36" s="57">
        <f>'1. PREDDELA'!E40*0.04*2.3+'1. PREDDELA'!E42*0.15*2.3</f>
        <v>2290.7999999999997</v>
      </c>
      <c r="F36" s="249"/>
      <c r="G36" s="57" t="str">
        <f t="shared" si="26"/>
        <v/>
      </c>
      <c r="H36" s="176">
        <f>REKAPITULACIJA!$E$44*E36</f>
        <v>1374.4799999999998</v>
      </c>
      <c r="I36" s="177">
        <f t="shared" si="29"/>
        <v>0</v>
      </c>
      <c r="J36" s="177">
        <f t="shared" si="30"/>
        <v>0</v>
      </c>
      <c r="K36" s="193">
        <f>REKAPITULACIJA!$E$43*E36</f>
        <v>916.31999999999994</v>
      </c>
      <c r="L36" s="194">
        <f t="shared" si="31"/>
        <v>0</v>
      </c>
      <c r="M36" s="194">
        <f t="shared" si="32"/>
        <v>0</v>
      </c>
      <c r="N36" s="70"/>
      <c r="O36" s="140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82</v>
      </c>
      <c r="C37" s="55" t="s">
        <v>78</v>
      </c>
      <c r="D37" s="56" t="s">
        <v>325</v>
      </c>
      <c r="E37" s="57">
        <f>'1. PREDDELA'!E43*0.2*2.1+'1. PREDDELA'!E46*0.08+'1. PREDDELA'!E47*0.02+'1. PREDDELA'!E41*0.25+'1. PREDDELA'!E52*0.25+'1. PREDDELA'!E53*0.5+('1. PREDDELA'!E54+'1. PREDDELA'!E55)*2.5+'1. PREDDELA'!E51*0.5*0.2*2.4</f>
        <v>2943.9000000000005</v>
      </c>
      <c r="F37" s="249"/>
      <c r="G37" s="57" t="str">
        <f t="shared" si="26"/>
        <v/>
      </c>
      <c r="H37" s="176">
        <f>REKAPITULACIJA!$E$44*E37</f>
        <v>1766.3400000000004</v>
      </c>
      <c r="I37" s="177">
        <f t="shared" si="29"/>
        <v>0</v>
      </c>
      <c r="J37" s="177">
        <f t="shared" si="30"/>
        <v>0</v>
      </c>
      <c r="K37" s="193">
        <f>REKAPITULACIJA!$E$43*E37</f>
        <v>1177.5600000000002</v>
      </c>
      <c r="L37" s="194">
        <f t="shared" si="31"/>
        <v>0</v>
      </c>
      <c r="M37" s="194">
        <f t="shared" si="32"/>
        <v>0</v>
      </c>
      <c r="N37" s="70"/>
      <c r="O37" s="140">
        <v>0</v>
      </c>
      <c r="P37" s="2"/>
      <c r="Q37" s="62"/>
      <c r="R37" s="103"/>
    </row>
    <row r="38" spans="1:19" s="8" customFormat="1" ht="13.5" thickBot="1" x14ac:dyDescent="0.25">
      <c r="A38" s="85"/>
      <c r="B38" s="137"/>
      <c r="C38" s="138"/>
      <c r="D38" s="139"/>
      <c r="E38" s="58"/>
      <c r="F38" s="87"/>
      <c r="G38" s="58"/>
      <c r="H38" s="179"/>
      <c r="I38" s="179"/>
      <c r="J38" s="179"/>
      <c r="K38" s="196"/>
      <c r="L38" s="196"/>
      <c r="M38" s="196"/>
      <c r="O38" s="120"/>
      <c r="P38" s="113"/>
      <c r="Q38" s="125"/>
      <c r="R38" s="121"/>
    </row>
    <row r="39" spans="1:19" ht="16.5" thickBot="1" x14ac:dyDescent="0.25">
      <c r="D39" s="61" t="s">
        <v>83</v>
      </c>
      <c r="E39" s="94"/>
      <c r="F39" s="303" t="str">
        <f>IF(SUM(G8:G37)=0,"",SUM(G8:G37))</f>
        <v/>
      </c>
      <c r="G39" s="296"/>
      <c r="H39" s="187"/>
      <c r="I39" s="289" t="str">
        <f>IF(SUM(J8:J37)=0,"",SUM(J8:J37))</f>
        <v/>
      </c>
      <c r="J39" s="290"/>
      <c r="K39" s="204"/>
      <c r="L39" s="291" t="str">
        <f>IF(SUM(M8:M37)=0,"",SUM(M8:M37))</f>
        <v/>
      </c>
      <c r="M39" s="292"/>
    </row>
    <row r="44" spans="1:19" x14ac:dyDescent="0.2">
      <c r="R44" s="10"/>
    </row>
    <row r="45" spans="1:19" x14ac:dyDescent="0.2">
      <c r="Q45" s="10"/>
      <c r="R45" s="10"/>
      <c r="S45" s="150"/>
    </row>
    <row r="46" spans="1:19" x14ac:dyDescent="0.2">
      <c r="Q46" s="10"/>
      <c r="R46" s="10"/>
      <c r="S46" s="150"/>
    </row>
    <row r="47" spans="1:19" x14ac:dyDescent="0.2">
      <c r="Q47" s="10"/>
      <c r="R47" s="10"/>
      <c r="S47" s="150"/>
    </row>
    <row r="48" spans="1:19" x14ac:dyDescent="0.2">
      <c r="Q48" s="10"/>
      <c r="R48" s="10"/>
      <c r="S48" s="150"/>
    </row>
    <row r="50" spans="7:34" x14ac:dyDescent="0.2">
      <c r="G50" s="10"/>
      <c r="J50" s="211"/>
      <c r="M50" s="214"/>
      <c r="O50" s="10"/>
      <c r="P50" s="10"/>
      <c r="Q50" s="10"/>
      <c r="R50" s="10"/>
    </row>
    <row r="51" spans="7:34" x14ac:dyDescent="0.2">
      <c r="G51" s="10"/>
      <c r="J51" s="211"/>
      <c r="M51" s="214"/>
      <c r="O51" s="10"/>
      <c r="P51" s="10"/>
      <c r="Q51" s="10"/>
    </row>
    <row r="52" spans="7:34" x14ac:dyDescent="0.2">
      <c r="G52" s="10"/>
      <c r="J52" s="211"/>
      <c r="M52" s="214"/>
      <c r="Q52" s="10"/>
      <c r="R52" s="10"/>
      <c r="AE52" s="70"/>
      <c r="AF52" s="70"/>
      <c r="AG52" s="70"/>
      <c r="AH52" s="70"/>
    </row>
    <row r="53" spans="7:34" x14ac:dyDescent="0.2">
      <c r="G53" s="10"/>
      <c r="J53" s="211"/>
      <c r="M53" s="214"/>
      <c r="Q53" s="10"/>
      <c r="R53" s="150"/>
      <c r="S53" s="150"/>
    </row>
    <row r="54" spans="7:34" x14ac:dyDescent="0.2">
      <c r="G54" s="10"/>
      <c r="J54" s="211"/>
      <c r="M54" s="214"/>
      <c r="O54" s="10"/>
      <c r="P54" s="10"/>
      <c r="Q54" s="10"/>
      <c r="R54" s="150"/>
      <c r="S54" s="150"/>
    </row>
    <row r="55" spans="7:34" x14ac:dyDescent="0.2">
      <c r="G55" s="10"/>
      <c r="J55" s="211"/>
      <c r="M55" s="214"/>
      <c r="O55" s="10"/>
      <c r="P55" s="10"/>
      <c r="Q55" s="10"/>
      <c r="R55" s="150"/>
      <c r="S55" s="150"/>
    </row>
    <row r="56" spans="7:34" x14ac:dyDescent="0.2">
      <c r="G56" s="10"/>
      <c r="J56" s="211"/>
      <c r="M56" s="214"/>
      <c r="O56" s="10"/>
      <c r="P56" s="10"/>
      <c r="Q56" s="10"/>
      <c r="R56" s="150"/>
      <c r="S56" s="150"/>
    </row>
    <row r="57" spans="7:34" x14ac:dyDescent="0.2">
      <c r="G57" s="10"/>
      <c r="J57" s="211"/>
      <c r="M57" s="214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50"/>
      <c r="S61" s="150"/>
    </row>
    <row r="62" spans="7:34" x14ac:dyDescent="0.2">
      <c r="R62" s="150"/>
      <c r="S62" s="150"/>
    </row>
    <row r="63" spans="7:34" x14ac:dyDescent="0.2">
      <c r="R63" s="150"/>
      <c r="S63" s="150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2"/>
      <c r="S66" s="153"/>
    </row>
    <row r="67" spans="16:19" x14ac:dyDescent="0.2">
      <c r="P67" s="10"/>
      <c r="R67" s="151"/>
      <c r="S67" s="150"/>
    </row>
    <row r="68" spans="16:19" x14ac:dyDescent="0.2">
      <c r="R68" s="151"/>
      <c r="S68" s="150"/>
    </row>
    <row r="69" spans="16:19" x14ac:dyDescent="0.2">
      <c r="R69" s="151"/>
      <c r="S69" s="150"/>
    </row>
  </sheetData>
  <sheetProtection algorithmName="SHA-512" hashValue="VfIFyOzX7j6R1wHLnNnjUYa+6FlQQ30VXlU6dYUctIYi5lxNa3TpP6vGqUCJcXb48W913gJPE5nKV0HrDMSMSQ==" saltValue="dlEhcbvzZumQ7ehcdWU3jA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W61"/>
  <sheetViews>
    <sheetView view="pageBreakPreview" zoomScale="115" zoomScaleNormal="115" zoomScaleSheetLayoutView="115" zoomScalePageLayoutView="120" workbookViewId="0">
      <pane ySplit="2" topLeftCell="A9" activePane="bottomLeft" state="frozen"/>
      <selection pane="bottomLeft" activeCell="F22" sqref="F22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9" customWidth="1"/>
    <col min="9" max="9" width="9.140625" style="179" customWidth="1"/>
    <col min="10" max="10" width="9.85546875" style="179" customWidth="1"/>
    <col min="11" max="11" width="9.28515625" style="196" customWidth="1"/>
    <col min="12" max="12" width="9.140625" style="196" customWidth="1"/>
    <col min="13" max="13" width="9.85546875" style="196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2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93" t="s">
        <v>341</v>
      </c>
      <c r="I1" s="293"/>
      <c r="J1" s="293"/>
      <c r="K1" s="294" t="s">
        <v>342</v>
      </c>
      <c r="L1" s="294"/>
      <c r="M1" s="294"/>
      <c r="O1" s="77" t="s">
        <v>240</v>
      </c>
      <c r="P1" s="53" t="s">
        <v>234</v>
      </c>
      <c r="Q1" s="1" t="s">
        <v>247</v>
      </c>
    </row>
    <row r="2" spans="1:18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76"/>
    </row>
    <row r="3" spans="1:18" x14ac:dyDescent="0.2">
      <c r="B3" s="65"/>
      <c r="C3" s="65"/>
      <c r="D3" s="66"/>
      <c r="E3" s="91"/>
      <c r="F3" s="67"/>
      <c r="G3" s="67"/>
      <c r="H3" s="210"/>
      <c r="I3" s="210"/>
      <c r="J3" s="210"/>
      <c r="K3" s="213"/>
      <c r="L3" s="213"/>
      <c r="M3" s="213"/>
    </row>
    <row r="4" spans="1:18" ht="15.75" x14ac:dyDescent="0.2">
      <c r="B4" s="297" t="s">
        <v>92</v>
      </c>
      <c r="C4" s="297"/>
      <c r="D4" s="297"/>
      <c r="E4" s="298"/>
      <c r="F4" s="297"/>
      <c r="G4" s="297"/>
      <c r="H4" s="173"/>
      <c r="I4" s="173"/>
      <c r="J4" s="173"/>
      <c r="K4" s="190"/>
      <c r="L4" s="190"/>
      <c r="M4" s="190"/>
    </row>
    <row r="5" spans="1:18" ht="12.75" customHeight="1" x14ac:dyDescent="0.2">
      <c r="B5" s="68"/>
      <c r="C5" s="68"/>
      <c r="D5" s="68"/>
      <c r="E5" s="107"/>
      <c r="F5" s="78"/>
      <c r="G5" s="78"/>
      <c r="H5" s="216"/>
      <c r="I5" s="216"/>
      <c r="J5" s="216"/>
      <c r="K5" s="219"/>
      <c r="L5" s="219"/>
      <c r="M5" s="219"/>
    </row>
    <row r="6" spans="1:18" ht="21.2" customHeight="1" x14ac:dyDescent="0.3">
      <c r="B6" s="299" t="s">
        <v>129</v>
      </c>
      <c r="C6" s="300"/>
      <c r="D6" s="300"/>
      <c r="E6" s="145"/>
      <c r="F6" s="148"/>
      <c r="G6" s="146"/>
      <c r="H6" s="175"/>
      <c r="I6" s="175"/>
      <c r="J6" s="185"/>
      <c r="K6" s="192"/>
      <c r="L6" s="192"/>
      <c r="M6" s="202"/>
    </row>
    <row r="7" spans="1:18" ht="21.2" customHeight="1" x14ac:dyDescent="0.25">
      <c r="B7" s="301" t="s">
        <v>93</v>
      </c>
      <c r="C7" s="301"/>
      <c r="D7" s="301"/>
      <c r="E7" s="108" t="str">
        <f>IF(SUM(E9:E11)=0,0,"")</f>
        <v/>
      </c>
      <c r="F7" s="49"/>
      <c r="G7" s="49"/>
      <c r="H7" s="180" t="str">
        <f>IF(SUM(H9:H11)=0,0,"")</f>
        <v/>
      </c>
      <c r="I7" s="180"/>
      <c r="J7" s="180"/>
      <c r="K7" s="197" t="str">
        <f>IF(SUM(K9:K11)=0,0,"")</f>
        <v/>
      </c>
      <c r="L7" s="197"/>
      <c r="M7" s="197"/>
    </row>
    <row r="8" spans="1:18" ht="13.5" x14ac:dyDescent="0.25">
      <c r="E8" s="82" t="str">
        <f>IF(SUM(E9:E11)=0,0,"")</f>
        <v/>
      </c>
      <c r="F8" s="52"/>
      <c r="G8" s="52"/>
      <c r="H8" s="181" t="str">
        <f>IF(SUM(H9:H11)=0,0,"")</f>
        <v/>
      </c>
      <c r="I8" s="181"/>
      <c r="J8" s="181"/>
      <c r="K8" s="198" t="str">
        <f>IF(SUM(K9:K11)=0,0,"")</f>
        <v/>
      </c>
      <c r="L8" s="198"/>
      <c r="M8" s="198"/>
    </row>
    <row r="9" spans="1:18" ht="38.25" customHeight="1" x14ac:dyDescent="0.2">
      <c r="B9" s="43" t="s">
        <v>181</v>
      </c>
      <c r="C9" s="44" t="s">
        <v>24</v>
      </c>
      <c r="D9" s="45" t="s">
        <v>416</v>
      </c>
      <c r="E9" s="57">
        <f>690*5*0.2*1.1</f>
        <v>759.00000000000011</v>
      </c>
      <c r="F9" s="250"/>
      <c r="G9" s="46" t="str">
        <f t="shared" ref="G9:G11" si="0">IF(F9="","",E9*F9)</f>
        <v/>
      </c>
      <c r="H9" s="176">
        <f>0</f>
        <v>0</v>
      </c>
      <c r="I9" s="177">
        <f>F9</f>
        <v>0</v>
      </c>
      <c r="J9" s="177">
        <f t="shared" ref="J9" si="1">IF(I9="","",H9*I9)</f>
        <v>0</v>
      </c>
      <c r="K9" s="194">
        <f>E9</f>
        <v>759.00000000000011</v>
      </c>
      <c r="L9" s="194">
        <f>F9</f>
        <v>0</v>
      </c>
      <c r="M9" s="194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182</v>
      </c>
      <c r="C10" s="55" t="s">
        <v>24</v>
      </c>
      <c r="D10" s="56" t="s">
        <v>415</v>
      </c>
      <c r="E10" s="57">
        <f>6450*0.25*1.1</f>
        <v>1773.7500000000002</v>
      </c>
      <c r="F10" s="249"/>
      <c r="G10" s="57" t="str">
        <f t="shared" si="0"/>
        <v/>
      </c>
      <c r="H10" s="177">
        <f>E10</f>
        <v>1773.7500000000002</v>
      </c>
      <c r="I10" s="177">
        <f>F10</f>
        <v>0</v>
      </c>
      <c r="J10" s="177">
        <f t="shared" ref="J10" si="3">IF(I10="","",H10*I10)</f>
        <v>0</v>
      </c>
      <c r="K10" s="193">
        <f>0</f>
        <v>0</v>
      </c>
      <c r="L10" s="194">
        <f>F10</f>
        <v>0</v>
      </c>
      <c r="M10" s="194">
        <f t="shared" ref="M10" si="4">IF(L10="","",K10*L10)</f>
        <v>0</v>
      </c>
      <c r="O10" s="79">
        <v>22</v>
      </c>
      <c r="P10" s="53">
        <f>1350+1050*0.25</f>
        <v>1612.5</v>
      </c>
      <c r="Q10" s="123" t="s">
        <v>267</v>
      </c>
      <c r="R10" s="83"/>
    </row>
    <row r="11" spans="1:18" ht="38.25" x14ac:dyDescent="0.2">
      <c r="B11" s="54" t="s">
        <v>183</v>
      </c>
      <c r="C11" s="55" t="s">
        <v>24</v>
      </c>
      <c r="D11" s="56" t="s">
        <v>215</v>
      </c>
      <c r="E11" s="57">
        <f>(E9/0.2+E10/0.25)*0.05</f>
        <v>544.50000000000011</v>
      </c>
      <c r="F11" s="250"/>
      <c r="G11" s="57" t="str">
        <f t="shared" si="0"/>
        <v/>
      </c>
      <c r="H11" s="176">
        <f>REKAPITULACIJA!$E$44*E11</f>
        <v>326.70000000000005</v>
      </c>
      <c r="I11" s="177">
        <f>F11</f>
        <v>0</v>
      </c>
      <c r="J11" s="177">
        <f t="shared" ref="J11" si="5">IF(I11="","",H11*I11)</f>
        <v>0</v>
      </c>
      <c r="K11" s="193">
        <f>REKAPITULACIJA!$E$43*E11</f>
        <v>217.80000000000007</v>
      </c>
      <c r="L11" s="194">
        <f>F11</f>
        <v>0</v>
      </c>
      <c r="M11" s="194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4" t="str">
        <f>IF(SUM(H15:H16)=0,0,"")</f>
        <v/>
      </c>
      <c r="I12" s="174"/>
      <c r="J12" s="174"/>
      <c r="K12" s="191" t="str">
        <f>IF(SUM(K15:K16)=0,0,"")</f>
        <v/>
      </c>
      <c r="L12" s="191"/>
      <c r="M12" s="191"/>
      <c r="O12" s="3"/>
      <c r="Q12" s="10"/>
    </row>
    <row r="13" spans="1:18" ht="27" customHeight="1" x14ac:dyDescent="0.25">
      <c r="B13" s="302" t="s">
        <v>184</v>
      </c>
      <c r="C13" s="302"/>
      <c r="D13" s="302"/>
      <c r="E13" s="52" t="str">
        <f>IF(SUM(E15:E16)=0,0,"")</f>
        <v/>
      </c>
      <c r="F13" s="52"/>
      <c r="G13" s="52"/>
      <c r="H13" s="181" t="str">
        <f>IF(SUM(H15:H16)=0,0,"")</f>
        <v/>
      </c>
      <c r="I13" s="181"/>
      <c r="J13" s="181"/>
      <c r="K13" s="198" t="str">
        <f>IF(SUM(K15:K16)=0,0,"")</f>
        <v/>
      </c>
      <c r="L13" s="198"/>
      <c r="M13" s="198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4" t="str">
        <f>IF(SUM(H15:H16)=0,0,"")</f>
        <v/>
      </c>
      <c r="I14" s="174"/>
      <c r="J14" s="174"/>
      <c r="K14" s="191" t="str">
        <f>IF(SUM(K15:K16)=0,0,"")</f>
        <v/>
      </c>
      <c r="L14" s="191"/>
      <c r="M14" s="191"/>
      <c r="O14" s="3"/>
      <c r="Q14" s="10"/>
    </row>
    <row r="15" spans="1:18" ht="38.25" x14ac:dyDescent="0.2">
      <c r="B15" s="43" t="s">
        <v>185</v>
      </c>
      <c r="C15" s="44" t="s">
        <v>7</v>
      </c>
      <c r="D15" s="45" t="s">
        <v>417</v>
      </c>
      <c r="E15" s="46">
        <f>6650-E16</f>
        <v>6475</v>
      </c>
      <c r="F15" s="250"/>
      <c r="G15" s="46" t="str">
        <f t="shared" ref="G15" si="7">IF(F15="","",E15*F15)</f>
        <v/>
      </c>
      <c r="H15" s="177">
        <f>E15</f>
        <v>6475</v>
      </c>
      <c r="I15" s="177">
        <f>F15</f>
        <v>0</v>
      </c>
      <c r="J15" s="177">
        <f t="shared" ref="J15" si="8">IF(I15="","",H15*I15)</f>
        <v>0</v>
      </c>
      <c r="K15" s="193">
        <f>0</f>
        <v>0</v>
      </c>
      <c r="L15" s="194">
        <f>F15</f>
        <v>0</v>
      </c>
      <c r="M15" s="194">
        <f t="shared" ref="M15" si="9">IF(L15="","",K15*L15)</f>
        <v>0</v>
      </c>
      <c r="N15" s="194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217</v>
      </c>
      <c r="C16" s="44" t="s">
        <v>7</v>
      </c>
      <c r="D16" s="45" t="s">
        <v>424</v>
      </c>
      <c r="E16" s="46">
        <v>175</v>
      </c>
      <c r="F16" s="250"/>
      <c r="G16" s="46" t="str">
        <f>IF(F16="","",E16*F16)</f>
        <v/>
      </c>
      <c r="H16" s="176">
        <f>0</f>
        <v>0</v>
      </c>
      <c r="I16" s="177">
        <f>F16</f>
        <v>0</v>
      </c>
      <c r="J16" s="177">
        <f t="shared" ref="J16" si="11">IF(I16="","",H16*I16)</f>
        <v>0</v>
      </c>
      <c r="K16" s="194">
        <f>E16</f>
        <v>175</v>
      </c>
      <c r="L16" s="194">
        <f>F16</f>
        <v>0</v>
      </c>
      <c r="M16" s="194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4"/>
      <c r="I17" s="174"/>
      <c r="J17" s="174"/>
      <c r="K17" s="191"/>
      <c r="L17" s="191"/>
      <c r="M17" s="191"/>
    </row>
    <row r="18" spans="2:17" ht="12.75" customHeight="1" x14ac:dyDescent="0.2">
      <c r="E18" s="40" t="str">
        <f>IF(SUM(E21:E22)=0,0,"")</f>
        <v/>
      </c>
      <c r="F18" s="40"/>
      <c r="G18" s="40"/>
      <c r="H18" s="174" t="str">
        <f>IF(SUM(H21:H22)=0,0,"")</f>
        <v/>
      </c>
      <c r="I18" s="174"/>
      <c r="J18" s="174"/>
      <c r="K18" s="191" t="str">
        <f>IF(SUM(K21:K22)=0,0,"")</f>
        <v/>
      </c>
      <c r="L18" s="191"/>
      <c r="M18" s="191"/>
      <c r="O18" s="3"/>
      <c r="Q18" s="10"/>
    </row>
    <row r="19" spans="2:17" ht="21.75" customHeight="1" x14ac:dyDescent="0.25">
      <c r="B19" s="302" t="s">
        <v>186</v>
      </c>
      <c r="C19" s="302"/>
      <c r="D19" s="302"/>
      <c r="E19" s="52" t="str">
        <f>IF(SUM(E21:E22)=0,0,"")</f>
        <v/>
      </c>
      <c r="F19" s="52"/>
      <c r="G19" s="52"/>
      <c r="H19" s="181" t="str">
        <f>IF(SUM(H21:H22)=0,0,"")</f>
        <v/>
      </c>
      <c r="I19" s="181"/>
      <c r="J19" s="181"/>
      <c r="K19" s="198" t="str">
        <f>IF(SUM(K21:K22)=0,0,"")</f>
        <v/>
      </c>
      <c r="L19" s="198"/>
      <c r="M19" s="198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4" t="str">
        <f>IF(SUM(H21:H22)=0,0,"")</f>
        <v/>
      </c>
      <c r="I20" s="174"/>
      <c r="J20" s="174"/>
      <c r="K20" s="191" t="str">
        <f>IF(SUM(K21:K22)=0,0,"")</f>
        <v/>
      </c>
      <c r="L20" s="191"/>
      <c r="M20" s="191"/>
      <c r="O20" s="3"/>
      <c r="Q20" s="10"/>
    </row>
    <row r="21" spans="2:17" ht="38.25" customHeight="1" x14ac:dyDescent="0.2">
      <c r="B21" s="43" t="s">
        <v>187</v>
      </c>
      <c r="C21" s="44" t="s">
        <v>7</v>
      </c>
      <c r="D21" s="45" t="s">
        <v>418</v>
      </c>
      <c r="E21" s="46">
        <f>+E15</f>
        <v>6475</v>
      </c>
      <c r="F21" s="250"/>
      <c r="G21" s="46" t="str">
        <f t="shared" ref="G21:G22" si="13">IF(F21="","",E21*F21)</f>
        <v/>
      </c>
      <c r="H21" s="177">
        <f>E21</f>
        <v>6475</v>
      </c>
      <c r="I21" s="177">
        <f>F21</f>
        <v>0</v>
      </c>
      <c r="J21" s="177">
        <f t="shared" ref="J21" si="14">IF(I21="","",H21*I21)</f>
        <v>0</v>
      </c>
      <c r="K21" s="193">
        <f>0</f>
        <v>0</v>
      </c>
      <c r="L21" s="194">
        <f>F21</f>
        <v>0</v>
      </c>
      <c r="M21" s="194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188</v>
      </c>
      <c r="C22" s="44" t="s">
        <v>7</v>
      </c>
      <c r="D22" s="45" t="s">
        <v>419</v>
      </c>
      <c r="E22" s="46">
        <f>E16</f>
        <v>175</v>
      </c>
      <c r="F22" s="250"/>
      <c r="G22" s="46" t="str">
        <f t="shared" si="13"/>
        <v/>
      </c>
      <c r="H22" s="176">
        <f>0</f>
        <v>0</v>
      </c>
      <c r="I22" s="177">
        <f>F22</f>
        <v>0</v>
      </c>
      <c r="J22" s="177">
        <f t="shared" ref="J22" si="16">IF(I22="","",H22*I22)</f>
        <v>0</v>
      </c>
      <c r="K22" s="194">
        <f>E22</f>
        <v>175</v>
      </c>
      <c r="L22" s="194">
        <f>F22</f>
        <v>0</v>
      </c>
      <c r="M22" s="194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4"/>
      <c r="I23" s="174"/>
      <c r="J23" s="174"/>
      <c r="K23" s="191"/>
      <c r="L23" s="191"/>
      <c r="M23" s="191"/>
    </row>
    <row r="24" spans="2:17" ht="21.2" customHeight="1" x14ac:dyDescent="0.3">
      <c r="B24" s="299" t="s">
        <v>189</v>
      </c>
      <c r="C24" s="300"/>
      <c r="D24" s="300"/>
      <c r="E24" s="145"/>
      <c r="F24" s="148"/>
      <c r="G24" s="146"/>
      <c r="H24" s="175"/>
      <c r="I24" s="175"/>
      <c r="J24" s="185"/>
      <c r="K24" s="192"/>
      <c r="L24" s="192"/>
      <c r="M24" s="202"/>
    </row>
    <row r="25" spans="2:17" x14ac:dyDescent="0.2">
      <c r="E25" s="71" t="str">
        <f>IF(SUM(E28:E28)=0,0,"")</f>
        <v/>
      </c>
      <c r="F25" s="40"/>
      <c r="G25" s="40"/>
      <c r="H25" s="174"/>
      <c r="I25" s="174"/>
      <c r="J25" s="174"/>
      <c r="K25" s="191" t="str">
        <f>IF(SUM(K28:K28)=0,0,"")</f>
        <v/>
      </c>
      <c r="L25" s="191"/>
      <c r="M25" s="191"/>
    </row>
    <row r="26" spans="2:17" ht="27" customHeight="1" x14ac:dyDescent="0.25">
      <c r="B26" s="302" t="s">
        <v>190</v>
      </c>
      <c r="C26" s="302"/>
      <c r="D26" s="302"/>
      <c r="E26" s="82" t="str">
        <f>IF(SUM(E28:E28)=0,0,"")</f>
        <v/>
      </c>
      <c r="F26" s="52"/>
      <c r="G26" s="52"/>
      <c r="H26" s="181"/>
      <c r="I26" s="181"/>
      <c r="J26" s="181"/>
      <c r="K26" s="198" t="str">
        <f>IF(SUM(K28:K28)=0,0,"")</f>
        <v/>
      </c>
      <c r="L26" s="198"/>
      <c r="M26" s="198"/>
    </row>
    <row r="27" spans="2:17" x14ac:dyDescent="0.2">
      <c r="E27" s="71" t="str">
        <f>IF(SUM(E28:E28)=0,0,"")</f>
        <v/>
      </c>
      <c r="F27" s="40"/>
      <c r="G27" s="40"/>
      <c r="H27" s="174"/>
      <c r="I27" s="174"/>
      <c r="J27" s="174"/>
      <c r="K27" s="191" t="str">
        <f>IF(SUM(K28:K28)=0,0,"")</f>
        <v/>
      </c>
      <c r="L27" s="191"/>
      <c r="M27" s="191"/>
    </row>
    <row r="28" spans="2:17" ht="51" x14ac:dyDescent="0.2">
      <c r="B28" s="43" t="s">
        <v>191</v>
      </c>
      <c r="C28" s="44" t="s">
        <v>7</v>
      </c>
      <c r="D28" s="45" t="s">
        <v>288</v>
      </c>
      <c r="E28" s="57">
        <v>2610</v>
      </c>
      <c r="F28" s="250"/>
      <c r="G28" s="46" t="str">
        <f t="shared" ref="G28" si="18">IF(F28="","",E28*F28)</f>
        <v/>
      </c>
      <c r="H28" s="176">
        <f>0</f>
        <v>0</v>
      </c>
      <c r="I28" s="177">
        <f>F28</f>
        <v>0</v>
      </c>
      <c r="J28" s="177">
        <f t="shared" ref="J28" si="19">IF(I28="","",H28*I28)</f>
        <v>0</v>
      </c>
      <c r="K28" s="194">
        <f>E28</f>
        <v>2610</v>
      </c>
      <c r="L28" s="194">
        <f>F28</f>
        <v>0</v>
      </c>
      <c r="M28" s="194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4" t="str">
        <f>IF(SUM(H32:H32)=0,0,"")</f>
        <v/>
      </c>
      <c r="I29" s="174"/>
      <c r="J29" s="174"/>
      <c r="K29" s="191"/>
      <c r="L29" s="191"/>
      <c r="M29" s="191"/>
    </row>
    <row r="30" spans="2:17" ht="27" customHeight="1" x14ac:dyDescent="0.25">
      <c r="B30" s="302" t="s">
        <v>192</v>
      </c>
      <c r="C30" s="302"/>
      <c r="D30" s="302"/>
      <c r="E30" s="82" t="str">
        <f>IF(SUM(E32:E32)=0,0,"")</f>
        <v/>
      </c>
      <c r="F30" s="52"/>
      <c r="G30" s="52"/>
      <c r="H30" s="181" t="str">
        <f>IF(SUM(H32:H32)=0,0,"")</f>
        <v/>
      </c>
      <c r="I30" s="181"/>
      <c r="J30" s="181"/>
      <c r="K30" s="198"/>
      <c r="L30" s="198"/>
      <c r="M30" s="198"/>
    </row>
    <row r="31" spans="2:17" x14ac:dyDescent="0.2">
      <c r="E31" s="71" t="str">
        <f>IF(SUM(E32:E32)=0,0,"")</f>
        <v/>
      </c>
      <c r="F31" s="40"/>
      <c r="G31" s="40"/>
      <c r="H31" s="174" t="str">
        <f>IF(SUM(H32:H32)=0,0,"")</f>
        <v/>
      </c>
      <c r="I31" s="174"/>
      <c r="J31" s="174"/>
      <c r="K31" s="191"/>
      <c r="L31" s="191"/>
      <c r="M31" s="191"/>
    </row>
    <row r="32" spans="2:17" ht="38.25" customHeight="1" x14ac:dyDescent="0.2">
      <c r="B32" s="43" t="s">
        <v>193</v>
      </c>
      <c r="C32" s="44" t="s">
        <v>7</v>
      </c>
      <c r="D32" s="45" t="s">
        <v>392</v>
      </c>
      <c r="E32" s="46">
        <f>2*(E15+E16)</f>
        <v>13300</v>
      </c>
      <c r="F32" s="250"/>
      <c r="G32" s="46" t="str">
        <f t="shared" ref="G32" si="21">IF(F32="","",E32*F32)</f>
        <v/>
      </c>
      <c r="H32" s="177">
        <f>E32</f>
        <v>13300</v>
      </c>
      <c r="I32" s="177">
        <f>F32</f>
        <v>0</v>
      </c>
      <c r="J32" s="177">
        <f t="shared" ref="J32" si="22">IF(I32="","",H32*I32)</f>
        <v>0</v>
      </c>
      <c r="K32" s="193">
        <f>0</f>
        <v>0</v>
      </c>
      <c r="L32" s="194">
        <f>F32</f>
        <v>0</v>
      </c>
      <c r="M32" s="194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2:17" ht="12.75" customHeight="1" x14ac:dyDescent="0.2">
      <c r="E33" s="40" t="str">
        <f>IF(SUM(E36:E36)=0,0,"")</f>
        <v/>
      </c>
      <c r="F33" s="40"/>
      <c r="G33" s="40"/>
      <c r="H33" s="174"/>
      <c r="I33" s="174"/>
      <c r="J33" s="174"/>
      <c r="K33" s="191" t="str">
        <f>IF(SUM(K36:K36)=0,0,"")</f>
        <v/>
      </c>
      <c r="L33" s="191"/>
      <c r="M33" s="191"/>
      <c r="O33" s="3"/>
      <c r="Q33" s="10"/>
    </row>
    <row r="34" spans="2:17" ht="21.2" customHeight="1" x14ac:dyDescent="0.25">
      <c r="B34" s="302" t="s">
        <v>194</v>
      </c>
      <c r="C34" s="302"/>
      <c r="D34" s="302"/>
      <c r="E34" s="52" t="str">
        <f>IF(SUM(E36:E36)=0,0,"")</f>
        <v/>
      </c>
      <c r="F34" s="52"/>
      <c r="G34" s="52"/>
      <c r="H34" s="181"/>
      <c r="I34" s="181"/>
      <c r="J34" s="181"/>
      <c r="K34" s="198" t="str">
        <f>IF(SUM(K36:K36)=0,0,"")</f>
        <v/>
      </c>
      <c r="L34" s="198"/>
      <c r="M34" s="198"/>
      <c r="O34" s="3"/>
      <c r="Q34" s="10"/>
    </row>
    <row r="35" spans="2:17" ht="12.75" customHeight="1" x14ac:dyDescent="0.2">
      <c r="E35" s="40" t="str">
        <f>IF(SUM(E36:E36)=0,0,"")</f>
        <v/>
      </c>
      <c r="F35" s="40"/>
      <c r="G35" s="40"/>
      <c r="H35" s="174"/>
      <c r="I35" s="174"/>
      <c r="J35" s="174"/>
      <c r="K35" s="191" t="str">
        <f>IF(SUM(K36:K36)=0,0,"")</f>
        <v/>
      </c>
      <c r="L35" s="191"/>
      <c r="M35" s="191"/>
      <c r="O35" s="3"/>
      <c r="Q35" s="10"/>
    </row>
    <row r="36" spans="2:17" ht="102" x14ac:dyDescent="0.2">
      <c r="B36" s="43" t="s">
        <v>195</v>
      </c>
      <c r="C36" s="44" t="s">
        <v>7</v>
      </c>
      <c r="D36" s="45" t="s">
        <v>291</v>
      </c>
      <c r="E36" s="46">
        <v>200</v>
      </c>
      <c r="F36" s="250"/>
      <c r="G36" s="46" t="str">
        <f t="shared" ref="G36" si="24">IF(F36="","",E36*F36)</f>
        <v/>
      </c>
      <c r="H36" s="176">
        <f>0</f>
        <v>0</v>
      </c>
      <c r="I36" s="177">
        <f>F36</f>
        <v>0</v>
      </c>
      <c r="J36" s="177">
        <f t="shared" ref="J36" si="25">IF(I36="","",H36*I36)</f>
        <v>0</v>
      </c>
      <c r="K36" s="194">
        <f>E36</f>
        <v>200</v>
      </c>
      <c r="L36" s="194">
        <f>F36</f>
        <v>0</v>
      </c>
      <c r="M36" s="194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2:17" ht="12.75" customHeight="1" x14ac:dyDescent="0.2">
      <c r="E37" s="40" t="str">
        <f>IF(SUM(E40:E40)=0,0,"")</f>
        <v/>
      </c>
      <c r="F37" s="40"/>
      <c r="G37" s="40"/>
      <c r="H37" s="174" t="str">
        <f>IF(SUM(H40:H40)=0,0,"")</f>
        <v/>
      </c>
      <c r="I37" s="174"/>
      <c r="J37" s="174"/>
      <c r="K37" s="191"/>
      <c r="L37" s="191"/>
      <c r="M37" s="191"/>
      <c r="O37" s="3"/>
      <c r="Q37" s="10"/>
    </row>
    <row r="38" spans="2:17" ht="27" customHeight="1" x14ac:dyDescent="0.25">
      <c r="B38" s="302" t="s">
        <v>196</v>
      </c>
      <c r="C38" s="302"/>
      <c r="D38" s="302"/>
      <c r="E38" s="52" t="str">
        <f>IF(SUM(E40:E40)=0,0,"")</f>
        <v/>
      </c>
      <c r="F38" s="52"/>
      <c r="G38" s="52"/>
      <c r="H38" s="181" t="str">
        <f>IF(SUM(H40:H40)=0,0,"")</f>
        <v/>
      </c>
      <c r="I38" s="181"/>
      <c r="J38" s="181"/>
      <c r="K38" s="198"/>
      <c r="L38" s="198"/>
      <c r="M38" s="198"/>
      <c r="O38" s="3"/>
      <c r="Q38" s="10"/>
    </row>
    <row r="39" spans="2:17" ht="12.75" customHeight="1" x14ac:dyDescent="0.2">
      <c r="E39" s="40" t="str">
        <f>IF(SUM(E40:E40)=0,0,"")</f>
        <v/>
      </c>
      <c r="F39" s="40"/>
      <c r="G39" s="40"/>
      <c r="H39" s="174" t="str">
        <f>IF(SUM(H40:H40)=0,0,"")</f>
        <v/>
      </c>
      <c r="I39" s="174"/>
      <c r="J39" s="174"/>
      <c r="K39" s="191"/>
      <c r="L39" s="191"/>
      <c r="M39" s="191"/>
      <c r="O39" s="3"/>
      <c r="Q39" s="10"/>
    </row>
    <row r="40" spans="2:17" ht="25.5" customHeight="1" x14ac:dyDescent="0.2">
      <c r="B40" s="43" t="s">
        <v>197</v>
      </c>
      <c r="C40" s="44" t="s">
        <v>7</v>
      </c>
      <c r="D40" s="45" t="s">
        <v>198</v>
      </c>
      <c r="E40" s="46">
        <f>+E21-E36</f>
        <v>6275</v>
      </c>
      <c r="F40" s="250"/>
      <c r="G40" s="46" t="str">
        <f t="shared" ref="G40" si="27">IF(F40="","",E40*F40)</f>
        <v/>
      </c>
      <c r="H40" s="177">
        <f>E40</f>
        <v>6275</v>
      </c>
      <c r="I40" s="177">
        <f>F40</f>
        <v>0</v>
      </c>
      <c r="J40" s="177">
        <f t="shared" ref="J40" si="28">IF(I40="","",H40*I40)</f>
        <v>0</v>
      </c>
      <c r="K40" s="193">
        <f>0</f>
        <v>0</v>
      </c>
      <c r="L40" s="194">
        <f>F40</f>
        <v>0</v>
      </c>
      <c r="M40" s="194">
        <f t="shared" ref="M40" si="29">IF(L40="","",K40*L40)</f>
        <v>0</v>
      </c>
      <c r="O40" s="5">
        <v>0</v>
      </c>
      <c r="Q40" s="10"/>
    </row>
    <row r="41" spans="2:17" ht="12.75" customHeight="1" x14ac:dyDescent="0.2">
      <c r="E41" s="40" t="str">
        <f>IF(SUM(E44:E45)=0,0,"")</f>
        <v/>
      </c>
      <c r="F41" s="40"/>
      <c r="G41" s="40"/>
      <c r="H41" s="174"/>
      <c r="I41" s="174"/>
      <c r="J41" s="174"/>
      <c r="K41" s="191" t="str">
        <f>IF(SUM(K44:K45)=0,0,"")</f>
        <v/>
      </c>
      <c r="L41" s="191"/>
      <c r="M41" s="191"/>
      <c r="O41" s="3"/>
    </row>
    <row r="42" spans="2:17" ht="21.2" customHeight="1" x14ac:dyDescent="0.3">
      <c r="B42" s="299" t="s">
        <v>199</v>
      </c>
      <c r="C42" s="300"/>
      <c r="D42" s="300"/>
      <c r="E42" s="148" t="str">
        <f>IF(SUM(E44:E45)=0,0,"")</f>
        <v/>
      </c>
      <c r="F42" s="148"/>
      <c r="G42" s="146"/>
      <c r="H42" s="175"/>
      <c r="I42" s="175"/>
      <c r="J42" s="185"/>
      <c r="K42" s="192" t="str">
        <f>IF(SUM(K44:K45)=0,0,"")</f>
        <v/>
      </c>
      <c r="L42" s="192"/>
      <c r="M42" s="202"/>
      <c r="O42" s="3"/>
    </row>
    <row r="43" spans="2:17" ht="12.75" customHeight="1" x14ac:dyDescent="0.2">
      <c r="E43" s="40" t="str">
        <f>IF(SUM(E44:E45)=0,0,"")</f>
        <v/>
      </c>
      <c r="F43" s="40"/>
      <c r="G43" s="40"/>
      <c r="H43" s="174"/>
      <c r="I43" s="174"/>
      <c r="J43" s="174"/>
      <c r="K43" s="191" t="str">
        <f>IF(SUM(K44:K45)=0,0,"")</f>
        <v/>
      </c>
      <c r="L43" s="191"/>
      <c r="M43" s="191"/>
      <c r="O43" s="3"/>
    </row>
    <row r="44" spans="2:17" ht="25.5" customHeight="1" x14ac:dyDescent="0.2">
      <c r="B44" s="43" t="s">
        <v>271</v>
      </c>
      <c r="C44" s="44" t="s">
        <v>4</v>
      </c>
      <c r="D44" s="45" t="s">
        <v>345</v>
      </c>
      <c r="E44" s="57">
        <f>455</f>
        <v>455</v>
      </c>
      <c r="F44" s="250"/>
      <c r="G44" s="46" t="str">
        <f t="shared" ref="G44:G45" si="30">IF(F44="","",E44*F44)</f>
        <v/>
      </c>
      <c r="H44" s="176">
        <f>0</f>
        <v>0</v>
      </c>
      <c r="I44" s="177">
        <f>F44</f>
        <v>0</v>
      </c>
      <c r="J44" s="177">
        <f t="shared" ref="J44" si="31">IF(I44="","",H44*I44)</f>
        <v>0</v>
      </c>
      <c r="K44" s="194">
        <f>E44</f>
        <v>455</v>
      </c>
      <c r="L44" s="194">
        <f>F44</f>
        <v>0</v>
      </c>
      <c r="M44" s="194">
        <f t="shared" ref="M44" si="32">IF(L44="","",K44*L44)</f>
        <v>0</v>
      </c>
      <c r="O44" s="5"/>
      <c r="P44" s="53">
        <f>33/0.3/0.3</f>
        <v>366.66666666666669</v>
      </c>
      <c r="Q44" s="10"/>
    </row>
    <row r="45" spans="2:17" ht="25.5" customHeight="1" x14ac:dyDescent="0.2">
      <c r="B45" s="43" t="s">
        <v>272</v>
      </c>
      <c r="C45" s="44" t="s">
        <v>4</v>
      </c>
      <c r="D45" s="45" t="s">
        <v>346</v>
      </c>
      <c r="E45" s="57">
        <v>205</v>
      </c>
      <c r="F45" s="250"/>
      <c r="G45" s="46" t="str">
        <f t="shared" si="30"/>
        <v/>
      </c>
      <c r="H45" s="176">
        <f>0</f>
        <v>0</v>
      </c>
      <c r="I45" s="177">
        <f>F45</f>
        <v>0</v>
      </c>
      <c r="J45" s="177">
        <f t="shared" ref="J45" si="33">IF(I45="","",H45*I45)</f>
        <v>0</v>
      </c>
      <c r="K45" s="194">
        <f>E45</f>
        <v>205</v>
      </c>
      <c r="L45" s="194">
        <f>F45</f>
        <v>0</v>
      </c>
      <c r="M45" s="194">
        <f t="shared" ref="M45" si="34">IF(L45="","",K45*L45)</f>
        <v>0</v>
      </c>
      <c r="O45" s="5"/>
      <c r="P45" s="53">
        <f>19/0.3/0.3</f>
        <v>211.11111111111111</v>
      </c>
      <c r="Q45" s="10"/>
    </row>
    <row r="46" spans="2:17" ht="12.75" customHeight="1" x14ac:dyDescent="0.25">
      <c r="B46" s="73"/>
      <c r="E46" s="52" t="str">
        <f>IF(SUM(E48:E55)=0,0,"")</f>
        <v/>
      </c>
      <c r="G46" s="52"/>
      <c r="H46" s="181" t="str">
        <f>IF(SUM(H48:H55)=0,0,"")</f>
        <v/>
      </c>
      <c r="J46" s="181"/>
      <c r="K46" s="198" t="str">
        <f>IF(SUM(K48:K55)=0,0,"")</f>
        <v/>
      </c>
      <c r="M46" s="198"/>
      <c r="O46" s="8"/>
      <c r="Q46" s="10"/>
    </row>
    <row r="47" spans="2:17" ht="21.2" customHeight="1" x14ac:dyDescent="0.3">
      <c r="B47" s="299" t="s">
        <v>200</v>
      </c>
      <c r="C47" s="300"/>
      <c r="D47" s="300"/>
      <c r="E47" s="145"/>
      <c r="F47" s="148"/>
      <c r="G47" s="146"/>
      <c r="H47" s="175"/>
      <c r="I47" s="175"/>
      <c r="J47" s="185"/>
      <c r="K47" s="192"/>
      <c r="L47" s="192"/>
      <c r="M47" s="202"/>
      <c r="O47" s="3"/>
    </row>
    <row r="48" spans="2:17" x14ac:dyDescent="0.2">
      <c r="E48" s="71" t="str">
        <f>IF(SUM(E51:E55)=0,0,"")</f>
        <v/>
      </c>
      <c r="F48" s="40"/>
      <c r="G48" s="40"/>
      <c r="H48" s="174" t="str">
        <f>IF(SUM(H51:H55)=0,0,"")</f>
        <v/>
      </c>
      <c r="I48" s="174"/>
      <c r="J48" s="174"/>
      <c r="K48" s="191" t="str">
        <f>IF(SUM(K51:K55)=0,0,"")</f>
        <v/>
      </c>
      <c r="L48" s="191"/>
      <c r="M48" s="191"/>
      <c r="O48" s="3"/>
    </row>
    <row r="49" spans="1:18" ht="21.2" customHeight="1" x14ac:dyDescent="0.25">
      <c r="B49" s="302" t="s">
        <v>201</v>
      </c>
      <c r="C49" s="302"/>
      <c r="D49" s="302"/>
      <c r="E49" s="82" t="str">
        <f>IF(SUM(E51:E54)=0,0,"")</f>
        <v/>
      </c>
      <c r="F49" s="52"/>
      <c r="G49" s="52"/>
      <c r="H49" s="181" t="str">
        <f>IF(SUM(H51:H54)=0,0,"")</f>
        <v/>
      </c>
      <c r="I49" s="181"/>
      <c r="J49" s="181"/>
      <c r="K49" s="198" t="str">
        <f>IF(SUM(K51:K54)=0,0,"")</f>
        <v/>
      </c>
      <c r="L49" s="198"/>
      <c r="M49" s="198"/>
      <c r="O49" s="3"/>
    </row>
    <row r="50" spans="1:18" x14ac:dyDescent="0.2">
      <c r="E50" s="71" t="str">
        <f>IF(SUM(E51:E54)=0,0,"")</f>
        <v/>
      </c>
      <c r="F50" s="40"/>
      <c r="G50" s="40"/>
      <c r="H50" s="174" t="str">
        <f>IF(SUM(H51:H54)=0,0,"")</f>
        <v/>
      </c>
      <c r="I50" s="174"/>
      <c r="J50" s="174"/>
      <c r="K50" s="191" t="str">
        <f>IF(SUM(K51:K54)=0,0,"")</f>
        <v/>
      </c>
      <c r="L50" s="191"/>
      <c r="M50" s="191"/>
      <c r="O50" s="3"/>
    </row>
    <row r="51" spans="1:18" ht="38.25" customHeight="1" x14ac:dyDescent="0.2">
      <c r="B51" s="43" t="s">
        <v>202</v>
      </c>
      <c r="C51" s="44" t="s">
        <v>15</v>
      </c>
      <c r="D51" s="45" t="s">
        <v>243</v>
      </c>
      <c r="E51" s="57">
        <f>610*3*1.05</f>
        <v>1921.5</v>
      </c>
      <c r="F51" s="250"/>
      <c r="G51" s="46" t="str">
        <f>IF(F51="","",E51*F51)</f>
        <v/>
      </c>
      <c r="H51" s="176">
        <f>0</f>
        <v>0</v>
      </c>
      <c r="I51" s="177">
        <f>F51</f>
        <v>0</v>
      </c>
      <c r="J51" s="177">
        <f t="shared" ref="J51" si="35">IF(I51="","",H51*I51)</f>
        <v>0</v>
      </c>
      <c r="K51" s="194">
        <f>E51</f>
        <v>1921.5</v>
      </c>
      <c r="L51" s="194">
        <f>F51</f>
        <v>0</v>
      </c>
      <c r="M51" s="194">
        <f t="shared" ref="M51" si="36">IF(L51="","",K51*L51)</f>
        <v>0</v>
      </c>
      <c r="O51" s="9">
        <v>16</v>
      </c>
      <c r="P51" s="53">
        <v>0</v>
      </c>
      <c r="Q51" s="10" t="s">
        <v>307</v>
      </c>
      <c r="R51" s="72">
        <f>376.3+512.4</f>
        <v>888.7</v>
      </c>
    </row>
    <row r="52" spans="1:18" ht="38.25" x14ac:dyDescent="0.2">
      <c r="B52" s="43" t="s">
        <v>203</v>
      </c>
      <c r="C52" s="44" t="s">
        <v>15</v>
      </c>
      <c r="D52" s="45" t="s">
        <v>289</v>
      </c>
      <c r="E52" s="57">
        <f>(1550-E53-E54)*1.05</f>
        <v>1329.825</v>
      </c>
      <c r="F52" s="250"/>
      <c r="G52" s="46" t="str">
        <f t="shared" ref="G52:G54" si="37">IF(F52="","",E52*F52)</f>
        <v/>
      </c>
      <c r="H52" s="176">
        <f>REKAPITULACIJA!$E$44*E52</f>
        <v>797.89499999999998</v>
      </c>
      <c r="I52" s="177">
        <f>F52</f>
        <v>0</v>
      </c>
      <c r="J52" s="177">
        <f t="shared" ref="J52:J54" si="38">IF(I52="","",H52*I52)</f>
        <v>0</v>
      </c>
      <c r="K52" s="193">
        <f>REKAPITULACIJA!$E$43*E52</f>
        <v>531.93000000000006</v>
      </c>
      <c r="L52" s="194">
        <f>F52</f>
        <v>0</v>
      </c>
      <c r="M52" s="194">
        <f t="shared" ref="M52:M54" si="39">IF(L52="","",K52*L52)</f>
        <v>0</v>
      </c>
      <c r="O52" s="9">
        <v>20</v>
      </c>
      <c r="P52" s="53">
        <f>34+13</f>
        <v>47</v>
      </c>
      <c r="Q52" s="122" t="s">
        <v>273</v>
      </c>
    </row>
    <row r="53" spans="1:18" s="70" customFormat="1" ht="40.5" customHeight="1" x14ac:dyDescent="0.2">
      <c r="A53" s="69"/>
      <c r="B53" s="54" t="s">
        <v>204</v>
      </c>
      <c r="C53" s="55" t="s">
        <v>15</v>
      </c>
      <c r="D53" s="56" t="s">
        <v>290</v>
      </c>
      <c r="E53" s="57">
        <f>95*1.05</f>
        <v>99.75</v>
      </c>
      <c r="F53" s="249"/>
      <c r="G53" s="57" t="str">
        <f t="shared" si="37"/>
        <v/>
      </c>
      <c r="H53" s="176">
        <f>0</f>
        <v>0</v>
      </c>
      <c r="I53" s="177">
        <f>F53</f>
        <v>0</v>
      </c>
      <c r="J53" s="177">
        <f t="shared" si="38"/>
        <v>0</v>
      </c>
      <c r="K53" s="194">
        <f>E53</f>
        <v>99.75</v>
      </c>
      <c r="L53" s="194">
        <f>F53</f>
        <v>0</v>
      </c>
      <c r="M53" s="194">
        <f t="shared" si="39"/>
        <v>0</v>
      </c>
      <c r="O53" s="167">
        <v>20</v>
      </c>
      <c r="P53" s="215">
        <v>0</v>
      </c>
      <c r="Q53" s="123"/>
      <c r="R53" s="83"/>
    </row>
    <row r="54" spans="1:18" ht="38.25" customHeight="1" x14ac:dyDescent="0.2">
      <c r="B54" s="43" t="s">
        <v>205</v>
      </c>
      <c r="C54" s="44" t="s">
        <v>15</v>
      </c>
      <c r="D54" s="45" t="s">
        <v>216</v>
      </c>
      <c r="E54" s="46">
        <f>175*1.05</f>
        <v>183.75</v>
      </c>
      <c r="F54" s="250"/>
      <c r="G54" s="46" t="str">
        <f t="shared" si="37"/>
        <v/>
      </c>
      <c r="H54" s="176">
        <f>REKAPITULACIJA!$E$44*E54</f>
        <v>110.25</v>
      </c>
      <c r="I54" s="177">
        <f>F54</f>
        <v>0</v>
      </c>
      <c r="J54" s="177">
        <f t="shared" si="38"/>
        <v>0</v>
      </c>
      <c r="K54" s="193">
        <f>REKAPITULACIJA!$E$43*E54</f>
        <v>73.5</v>
      </c>
      <c r="L54" s="194">
        <f>F54</f>
        <v>0</v>
      </c>
      <c r="M54" s="194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233</v>
      </c>
      <c r="C55" s="44" t="s">
        <v>15</v>
      </c>
      <c r="D55" s="45" t="s">
        <v>302</v>
      </c>
      <c r="E55" s="46">
        <v>2</v>
      </c>
      <c r="F55" s="250"/>
      <c r="G55" s="46" t="str">
        <f t="shared" ref="G55" si="40">IF(F55="","",E55*F55)</f>
        <v/>
      </c>
      <c r="H55" s="177">
        <f>E55</f>
        <v>2</v>
      </c>
      <c r="I55" s="177">
        <f>F55</f>
        <v>0</v>
      </c>
      <c r="J55" s="177">
        <f t="shared" ref="J55" si="41">IF(I55="","",H55*I55)</f>
        <v>0</v>
      </c>
      <c r="K55" s="193">
        <f>0</f>
        <v>0</v>
      </c>
      <c r="L55" s="194">
        <f>F55</f>
        <v>0</v>
      </c>
      <c r="M55" s="194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4"/>
      <c r="I56" s="174"/>
      <c r="J56" s="174"/>
      <c r="K56" s="191" t="str">
        <f>IF(SUM(K59:K59)=0,0,"")</f>
        <v/>
      </c>
      <c r="L56" s="191"/>
      <c r="M56" s="191"/>
      <c r="O56" s="3"/>
    </row>
    <row r="57" spans="1:18" ht="21.2" customHeight="1" x14ac:dyDescent="0.3">
      <c r="B57" s="299" t="s">
        <v>206</v>
      </c>
      <c r="C57" s="300"/>
      <c r="D57" s="300"/>
      <c r="E57" s="145" t="str">
        <f>IF(SUM(E59:E59)=0,0,"")</f>
        <v/>
      </c>
      <c r="F57" s="148"/>
      <c r="G57" s="146"/>
      <c r="H57" s="175"/>
      <c r="I57" s="175"/>
      <c r="J57" s="185"/>
      <c r="K57" s="192" t="str">
        <f>IF(SUM(K59:K59)=0,0,"")</f>
        <v/>
      </c>
      <c r="L57" s="192"/>
      <c r="M57" s="202"/>
      <c r="O57" s="3"/>
    </row>
    <row r="58" spans="1:18" x14ac:dyDescent="0.2">
      <c r="E58" s="71" t="str">
        <f>IF(SUM(E59:E59)=0,0,"")</f>
        <v/>
      </c>
      <c r="F58" s="40"/>
      <c r="G58" s="40"/>
      <c r="H58" s="174"/>
      <c r="I58" s="174"/>
      <c r="J58" s="174"/>
      <c r="K58" s="191" t="str">
        <f>IF(SUM(K59:K59)=0,0,"")</f>
        <v/>
      </c>
      <c r="L58" s="191"/>
      <c r="M58" s="191"/>
      <c r="O58" s="3"/>
    </row>
    <row r="59" spans="1:18" ht="63.75" x14ac:dyDescent="0.2">
      <c r="B59" s="43" t="s">
        <v>207</v>
      </c>
      <c r="C59" s="44" t="s">
        <v>24</v>
      </c>
      <c r="D59" s="45" t="s">
        <v>253</v>
      </c>
      <c r="E59" s="57">
        <f>590*0.5*0.2*1.1</f>
        <v>64.900000000000006</v>
      </c>
      <c r="F59" s="250"/>
      <c r="G59" s="46" t="str">
        <f>IF(F59="","",E59*F59)</f>
        <v/>
      </c>
      <c r="H59" s="176">
        <f>0</f>
        <v>0</v>
      </c>
      <c r="I59" s="177">
        <f>F59</f>
        <v>0</v>
      </c>
      <c r="J59" s="177">
        <f t="shared" ref="J59" si="43">IF(I59="","",H59*I59)</f>
        <v>0</v>
      </c>
      <c r="K59" s="194">
        <f>E59</f>
        <v>64.900000000000006</v>
      </c>
      <c r="L59" s="194">
        <f>F59</f>
        <v>0</v>
      </c>
      <c r="M59" s="194">
        <f t="shared" ref="M59" si="44">IF(L59="","",K59*L59)</f>
        <v>0</v>
      </c>
      <c r="O59" s="11">
        <v>40</v>
      </c>
      <c r="P59" s="53">
        <f>300*0.1</f>
        <v>30</v>
      </c>
      <c r="Q59" s="32"/>
      <c r="R59" s="122"/>
    </row>
    <row r="60" spans="1:18" ht="13.5" thickBot="1" x14ac:dyDescent="0.25"/>
    <row r="61" spans="1:18" ht="16.5" thickBot="1" x14ac:dyDescent="0.25">
      <c r="D61" s="61" t="s">
        <v>128</v>
      </c>
      <c r="E61" s="94"/>
      <c r="F61" s="295" t="str">
        <f>IF(SUM(G9:G59)=0,"",SUM(G9:G59))</f>
        <v/>
      </c>
      <c r="G61" s="296"/>
      <c r="H61" s="187"/>
      <c r="I61" s="289" t="str">
        <f>IF(SUM(J9:J59)=0,"",SUM(J9:J59))</f>
        <v/>
      </c>
      <c r="J61" s="290"/>
      <c r="K61" s="204"/>
      <c r="L61" s="291" t="str">
        <f>IF(SUM(M9:M59)=0,"",SUM(M9:M59))</f>
        <v/>
      </c>
      <c r="M61" s="292"/>
    </row>
  </sheetData>
  <sheetProtection algorithmName="SHA-512" hashValue="FVfnV/7RqyBWMjEsv8pJIVfsxwwhppwGy5vToS6WiUwpHsPgSb/1MHiZNOrR6bbr+9mMhYujTcWGCk45CQtfJw==" saltValue="WcgySXVdH3JQsNVD3npSNw==" spinCount="100000" sheet="1" objects="1" scenarios="1" selectLockedCells="1"/>
  <dataConsolidate/>
  <mergeCells count="19">
    <mergeCell ref="B30:D30"/>
    <mergeCell ref="B38:D38"/>
    <mergeCell ref="B42:D42"/>
    <mergeCell ref="B47:D47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57:D57"/>
    <mergeCell ref="B34:D34"/>
    <mergeCell ref="B49:D49"/>
    <mergeCell ref="I61:J61"/>
    <mergeCell ref="L61:M61"/>
    <mergeCell ref="F61:G61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11" activePane="bottomLeft" state="frozen"/>
      <selection pane="bottomLeft" activeCell="F15" sqref="F15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9"/>
    <col min="9" max="9" width="9.140625" style="179" customWidth="1"/>
    <col min="10" max="10" width="9.7109375" style="179" customWidth="1"/>
    <col min="11" max="11" width="9.140625" style="196"/>
    <col min="12" max="12" width="9.140625" style="196" customWidth="1"/>
    <col min="13" max="13" width="9.7109375" style="196" customWidth="1"/>
    <col min="14" max="14" width="3.5703125" style="70" hidden="1" customWidth="1"/>
    <col min="15" max="15" width="10.85546875" style="77" hidden="1" customWidth="1"/>
    <col min="16" max="16" width="14" style="154" hidden="1" customWidth="1"/>
    <col min="17" max="17" width="60.85546875" style="123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6"/>
      <c r="H1" s="293" t="s">
        <v>341</v>
      </c>
      <c r="I1" s="293"/>
      <c r="J1" s="293"/>
      <c r="K1" s="294" t="s">
        <v>342</v>
      </c>
      <c r="L1" s="294"/>
      <c r="M1" s="294"/>
      <c r="O1" s="86" t="s">
        <v>240</v>
      </c>
      <c r="P1" s="154" t="s">
        <v>234</v>
      </c>
      <c r="Q1" s="136" t="s">
        <v>247</v>
      </c>
    </row>
    <row r="2" spans="1:18" ht="24.95" customHeight="1" x14ac:dyDescent="0.2">
      <c r="B2" s="127" t="s">
        <v>53</v>
      </c>
      <c r="C2" s="127" t="s">
        <v>58</v>
      </c>
      <c r="D2" s="127" t="s">
        <v>54</v>
      </c>
      <c r="E2" s="90" t="s">
        <v>55</v>
      </c>
      <c r="F2" s="90" t="s">
        <v>56</v>
      </c>
      <c r="G2" s="90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76"/>
    </row>
    <row r="3" spans="1:18" x14ac:dyDescent="0.2">
      <c r="B3" s="128"/>
      <c r="C3" s="128"/>
      <c r="D3" s="129"/>
      <c r="E3" s="91"/>
      <c r="F3" s="91"/>
      <c r="G3" s="91"/>
      <c r="H3" s="210"/>
      <c r="I3" s="210"/>
      <c r="J3" s="210"/>
      <c r="K3" s="213"/>
      <c r="L3" s="213"/>
      <c r="M3" s="213"/>
    </row>
    <row r="4" spans="1:18" ht="15.75" x14ac:dyDescent="0.2">
      <c r="B4" s="298" t="s">
        <v>94</v>
      </c>
      <c r="C4" s="298"/>
      <c r="D4" s="298"/>
      <c r="E4" s="298"/>
      <c r="F4" s="298"/>
      <c r="G4" s="298"/>
      <c r="H4" s="173"/>
      <c r="I4" s="173"/>
      <c r="J4" s="173"/>
      <c r="K4" s="190"/>
      <c r="L4" s="190"/>
      <c r="M4" s="190"/>
    </row>
    <row r="5" spans="1:18" x14ac:dyDescent="0.2">
      <c r="E5" s="71" t="str">
        <f>IF(SUM(E8:E13)=0,0,"")</f>
        <v/>
      </c>
      <c r="F5" s="71"/>
      <c r="G5" s="71"/>
      <c r="H5" s="174" t="str">
        <f>IF(SUM(H8:H13)=0,0,"")</f>
        <v/>
      </c>
      <c r="I5" s="174"/>
      <c r="J5" s="174"/>
      <c r="K5" s="191" t="str">
        <f>IF(SUM(K8:K13)=0,0,"")</f>
        <v/>
      </c>
      <c r="L5" s="191"/>
      <c r="M5" s="191"/>
    </row>
    <row r="6" spans="1:18" ht="21.2" customHeight="1" x14ac:dyDescent="0.3">
      <c r="B6" s="304" t="s">
        <v>95</v>
      </c>
      <c r="C6" s="305"/>
      <c r="D6" s="305"/>
      <c r="E6" s="145" t="str">
        <f>IF(SUM(E8:E13)=0,0,"")</f>
        <v/>
      </c>
      <c r="F6" s="145"/>
      <c r="G6" s="147"/>
      <c r="H6" s="175" t="str">
        <f>IF(SUM(H8:H13)=0,0,"")</f>
        <v/>
      </c>
      <c r="I6" s="175"/>
      <c r="J6" s="185"/>
      <c r="K6" s="192" t="str">
        <f>IF(SUM(K8:K13)=0,0,"")</f>
        <v/>
      </c>
      <c r="L6" s="192"/>
      <c r="M6" s="202"/>
    </row>
    <row r="7" spans="1:18" x14ac:dyDescent="0.2">
      <c r="E7" s="71" t="str">
        <f>IF(SUM(E8:E13)=0,0,"")</f>
        <v/>
      </c>
      <c r="F7" s="71"/>
      <c r="G7" s="71"/>
      <c r="H7" s="174" t="str">
        <f>IF(SUM(H8:H13)=0,0,"")</f>
        <v/>
      </c>
      <c r="I7" s="174"/>
      <c r="J7" s="174"/>
      <c r="K7" s="191" t="str">
        <f>IF(SUM(K8:K13)=0,0,"")</f>
        <v/>
      </c>
      <c r="L7" s="191"/>
      <c r="M7" s="191"/>
    </row>
    <row r="8" spans="1:18" ht="38.25" x14ac:dyDescent="0.2">
      <c r="B8" s="54" t="s">
        <v>96</v>
      </c>
      <c r="C8" s="55" t="s">
        <v>15</v>
      </c>
      <c r="D8" s="56" t="s">
        <v>292</v>
      </c>
      <c r="E8" s="57">
        <f>'3. VOZIŠČNE KONSTRUKCIJE'!E54*1.5</f>
        <v>275.625</v>
      </c>
      <c r="F8" s="249"/>
      <c r="G8" s="57" t="str">
        <f t="shared" ref="G8:G9" si="0">IF(F8="","",E8*F8)</f>
        <v/>
      </c>
      <c r="H8" s="176">
        <f>REKAPITULACIJA!$E$44*E8</f>
        <v>165.375</v>
      </c>
      <c r="I8" s="177">
        <f>F8</f>
        <v>0</v>
      </c>
      <c r="J8" s="177">
        <f t="shared" ref="J8" si="1">IF(I8="","",H8*I8)</f>
        <v>0</v>
      </c>
      <c r="K8" s="193">
        <f>REKAPITULACIJA!$E$43*E8</f>
        <v>110.25</v>
      </c>
      <c r="L8" s="194">
        <f>F8</f>
        <v>0</v>
      </c>
      <c r="M8" s="194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97</v>
      </c>
      <c r="C9" s="44" t="s">
        <v>15</v>
      </c>
      <c r="D9" s="56" t="s">
        <v>347</v>
      </c>
      <c r="E9" s="46">
        <f>'1. PREDDELA'!E51*1.15</f>
        <v>892.68749999999977</v>
      </c>
      <c r="F9" s="250"/>
      <c r="G9" s="46" t="str">
        <f t="shared" si="0"/>
        <v/>
      </c>
      <c r="H9" s="176">
        <f>REKAPITULACIJA!$E$44*E9</f>
        <v>535.61249999999984</v>
      </c>
      <c r="I9" s="177">
        <f>F9</f>
        <v>0</v>
      </c>
      <c r="J9" s="177">
        <f t="shared" ref="J9" si="3">IF(I9="","",H9*I9)</f>
        <v>0</v>
      </c>
      <c r="K9" s="193">
        <f>REKAPITULACIJA!$E$43*E9</f>
        <v>357.07499999999993</v>
      </c>
      <c r="L9" s="194">
        <f>F9</f>
        <v>0</v>
      </c>
      <c r="M9" s="194">
        <f t="shared" ref="M9" si="4">IF(L9="","",K9*L9)</f>
        <v>0</v>
      </c>
      <c r="O9" s="50">
        <v>13.18</v>
      </c>
      <c r="P9" s="124"/>
      <c r="Q9" s="115"/>
      <c r="R9" s="72"/>
    </row>
    <row r="10" spans="1:18" ht="63.75" x14ac:dyDescent="0.2">
      <c r="B10" s="54" t="s">
        <v>98</v>
      </c>
      <c r="C10" s="55" t="s">
        <v>15</v>
      </c>
      <c r="D10" s="56" t="s">
        <v>378</v>
      </c>
      <c r="E10" s="57">
        <f>E8*0.5+E9*0.15</f>
        <v>271.71562499999993</v>
      </c>
      <c r="F10" s="249"/>
      <c r="G10" s="57" t="str">
        <f t="shared" ref="G10:G12" si="5">IF(F10="","",E10*F10)</f>
        <v/>
      </c>
      <c r="H10" s="176">
        <f>REKAPITULACIJA!$E$44*E10</f>
        <v>163.02937499999996</v>
      </c>
      <c r="I10" s="177">
        <f t="shared" ref="I10:I12" si="6">F10</f>
        <v>0</v>
      </c>
      <c r="J10" s="177">
        <f t="shared" ref="J10:J12" si="7">IF(I10="","",H10*I10)</f>
        <v>0</v>
      </c>
      <c r="K10" s="193">
        <f>REKAPITULACIJA!$E$43*E10</f>
        <v>108.68624999999997</v>
      </c>
      <c r="L10" s="194">
        <f t="shared" ref="L10:L12" si="8">F10</f>
        <v>0</v>
      </c>
      <c r="M10" s="194">
        <f t="shared" ref="M10:M12" si="9">IF(L10="","",K10*L10)</f>
        <v>0</v>
      </c>
      <c r="O10" s="50">
        <v>8</v>
      </c>
      <c r="P10" s="154">
        <v>43</v>
      </c>
      <c r="Q10" s="62" t="s">
        <v>254</v>
      </c>
    </row>
    <row r="11" spans="1:18" s="10" customFormat="1" ht="63.75" x14ac:dyDescent="0.2">
      <c r="A11" s="34"/>
      <c r="B11" s="43" t="s">
        <v>99</v>
      </c>
      <c r="C11" s="44" t="s">
        <v>15</v>
      </c>
      <c r="D11" s="45" t="s">
        <v>379</v>
      </c>
      <c r="E11" s="46">
        <v>50</v>
      </c>
      <c r="F11" s="249"/>
      <c r="G11" s="46" t="str">
        <f t="shared" si="5"/>
        <v/>
      </c>
      <c r="H11" s="176">
        <f>REKAPITULACIJA!$E$44*E11</f>
        <v>30</v>
      </c>
      <c r="I11" s="177">
        <f t="shared" si="6"/>
        <v>0</v>
      </c>
      <c r="J11" s="177">
        <f t="shared" si="7"/>
        <v>0</v>
      </c>
      <c r="K11" s="193">
        <f>REKAPITULACIJA!$E$43*E11</f>
        <v>20</v>
      </c>
      <c r="L11" s="194">
        <f t="shared" si="8"/>
        <v>0</v>
      </c>
      <c r="M11" s="194">
        <f t="shared" si="9"/>
        <v>0</v>
      </c>
      <c r="O11" s="50">
        <v>10</v>
      </c>
      <c r="P11" s="154">
        <v>43</v>
      </c>
      <c r="Q11" s="32" t="s">
        <v>262</v>
      </c>
      <c r="R11" s="72"/>
    </row>
    <row r="12" spans="1:18" s="10" customFormat="1" ht="63.75" x14ac:dyDescent="0.2">
      <c r="A12" s="34"/>
      <c r="B12" s="43" t="s">
        <v>100</v>
      </c>
      <c r="C12" s="44" t="s">
        <v>15</v>
      </c>
      <c r="D12" s="45" t="s">
        <v>380</v>
      </c>
      <c r="E12" s="46">
        <v>50</v>
      </c>
      <c r="F12" s="250"/>
      <c r="G12" s="46" t="str">
        <f t="shared" si="5"/>
        <v/>
      </c>
      <c r="H12" s="176">
        <f>REKAPITULACIJA!$E$44*E12</f>
        <v>30</v>
      </c>
      <c r="I12" s="177">
        <f t="shared" si="6"/>
        <v>0</v>
      </c>
      <c r="J12" s="177">
        <f t="shared" si="7"/>
        <v>0</v>
      </c>
      <c r="K12" s="193">
        <f>REKAPITULACIJA!$E$43*E12</f>
        <v>20</v>
      </c>
      <c r="L12" s="194">
        <f t="shared" si="8"/>
        <v>0</v>
      </c>
      <c r="M12" s="194">
        <f t="shared" si="9"/>
        <v>0</v>
      </c>
      <c r="O12" s="50">
        <v>5</v>
      </c>
      <c r="P12" s="124"/>
      <c r="Q12" s="115"/>
      <c r="R12" s="72"/>
    </row>
    <row r="13" spans="1:18" ht="25.5" x14ac:dyDescent="0.2">
      <c r="B13" s="54" t="s">
        <v>101</v>
      </c>
      <c r="C13" s="55" t="s">
        <v>15</v>
      </c>
      <c r="D13" s="56" t="s">
        <v>352</v>
      </c>
      <c r="E13" s="57">
        <f>+E8+E9</f>
        <v>1168.3124999999998</v>
      </c>
      <c r="F13" s="249"/>
      <c r="G13" s="57" t="str">
        <f t="shared" ref="G13" si="10">IF(F13="","",E13*F13)</f>
        <v/>
      </c>
      <c r="H13" s="176">
        <f>REKAPITULACIJA!$E$44*E13</f>
        <v>700.98749999999984</v>
      </c>
      <c r="I13" s="177">
        <f>F13</f>
        <v>0</v>
      </c>
      <c r="J13" s="177">
        <f t="shared" ref="J13:J15" si="11">IF(I13="","",H13*I13)</f>
        <v>0</v>
      </c>
      <c r="K13" s="193">
        <f>REKAPITULACIJA!$E$43*E13</f>
        <v>467.32499999999993</v>
      </c>
      <c r="L13" s="194">
        <f>F13</f>
        <v>0</v>
      </c>
      <c r="M13" s="194">
        <f t="shared" ref="M13:M15" si="12">IF(L13="","",K13*L13)</f>
        <v>0</v>
      </c>
      <c r="O13" s="51">
        <v>3.6</v>
      </c>
      <c r="P13" s="154">
        <f>P8</f>
        <v>0</v>
      </c>
      <c r="Q13" s="62" t="s">
        <v>263</v>
      </c>
    </row>
    <row r="14" spans="1:18" ht="25.5" x14ac:dyDescent="0.2">
      <c r="B14" s="54" t="s">
        <v>293</v>
      </c>
      <c r="C14" s="55" t="s">
        <v>4</v>
      </c>
      <c r="D14" s="56" t="s">
        <v>296</v>
      </c>
      <c r="E14" s="57">
        <f>ROUNDUP('3. VOZIŠČNE KONSTRUKCIJE'!E54,0)-E15</f>
        <v>144</v>
      </c>
      <c r="F14" s="249"/>
      <c r="G14" s="57" t="str">
        <f t="shared" ref="G14" si="13">IF(F14="","",E14*F14)</f>
        <v/>
      </c>
      <c r="H14" s="176">
        <f>REKAPITULACIJA!$E$44*E14</f>
        <v>86.399999999999991</v>
      </c>
      <c r="I14" s="177">
        <f t="shared" ref="I14:I15" si="14">F14</f>
        <v>0</v>
      </c>
      <c r="J14" s="177">
        <f t="shared" si="11"/>
        <v>0</v>
      </c>
      <c r="K14" s="193">
        <f>REKAPITULACIJA!$E$43*E14</f>
        <v>57.6</v>
      </c>
      <c r="L14" s="194">
        <f t="shared" ref="L14:L15" si="15">F14</f>
        <v>0</v>
      </c>
      <c r="M14" s="194">
        <f t="shared" si="12"/>
        <v>0</v>
      </c>
      <c r="O14" s="81"/>
      <c r="P14" s="124">
        <v>0</v>
      </c>
      <c r="Q14" s="135"/>
    </row>
    <row r="15" spans="1:18" x14ac:dyDescent="0.2">
      <c r="B15" s="54" t="s">
        <v>294</v>
      </c>
      <c r="C15" s="55" t="s">
        <v>4</v>
      </c>
      <c r="D15" s="56" t="s">
        <v>295</v>
      </c>
      <c r="E15" s="57">
        <f>'1. PREDDELA'!E52</f>
        <v>40</v>
      </c>
      <c r="F15" s="249"/>
      <c r="G15" s="57" t="str">
        <f t="shared" ref="G15" si="16">IF(F15="","",E15*F15)</f>
        <v/>
      </c>
      <c r="H15" s="176">
        <f>REKAPITULACIJA!$E$44*E15</f>
        <v>24</v>
      </c>
      <c r="I15" s="177">
        <f t="shared" si="14"/>
        <v>0</v>
      </c>
      <c r="J15" s="177">
        <f t="shared" si="11"/>
        <v>0</v>
      </c>
      <c r="K15" s="193">
        <f>REKAPITULACIJA!$E$43*E15</f>
        <v>16</v>
      </c>
      <c r="L15" s="194">
        <f t="shared" si="15"/>
        <v>0</v>
      </c>
      <c r="M15" s="194">
        <f t="shared" si="12"/>
        <v>0</v>
      </c>
      <c r="O15" s="81"/>
      <c r="P15" s="124">
        <v>0</v>
      </c>
      <c r="Q15" s="135"/>
    </row>
    <row r="16" spans="1:18" x14ac:dyDescent="0.2">
      <c r="B16" s="130"/>
      <c r="O16" s="81"/>
    </row>
    <row r="17" spans="1:18" ht="21.2" customHeight="1" x14ac:dyDescent="0.3">
      <c r="B17" s="304" t="s">
        <v>102</v>
      </c>
      <c r="C17" s="305"/>
      <c r="D17" s="305"/>
      <c r="E17" s="145"/>
      <c r="F17" s="145"/>
      <c r="G17" s="147"/>
      <c r="H17" s="175"/>
      <c r="I17" s="175"/>
      <c r="J17" s="185"/>
      <c r="K17" s="192"/>
      <c r="L17" s="192"/>
      <c r="M17" s="202"/>
    </row>
    <row r="18" spans="1:18" ht="21.2" customHeight="1" x14ac:dyDescent="0.3">
      <c r="B18" s="131"/>
      <c r="C18" s="131"/>
      <c r="D18" s="131"/>
      <c r="E18" s="132"/>
      <c r="F18" s="132"/>
      <c r="G18" s="132"/>
      <c r="H18" s="186"/>
      <c r="I18" s="186"/>
      <c r="J18" s="186"/>
      <c r="K18" s="203"/>
      <c r="L18" s="203"/>
      <c r="M18" s="203"/>
    </row>
    <row r="19" spans="1:18" s="10" customFormat="1" ht="51" x14ac:dyDescent="0.2">
      <c r="A19" s="34"/>
      <c r="B19" s="43" t="s">
        <v>103</v>
      </c>
      <c r="C19" s="44" t="s">
        <v>4</v>
      </c>
      <c r="D19" s="45" t="s">
        <v>349</v>
      </c>
      <c r="E19" s="46">
        <f>'1. PREDDELA'!E53</f>
        <v>5</v>
      </c>
      <c r="F19" s="250"/>
      <c r="G19" s="46" t="str">
        <f t="shared" ref="G19" si="17">IF(F19="","",E19*F19)</f>
        <v/>
      </c>
      <c r="H19" s="176">
        <f>REKAPITULACIJA!$E$44*E19</f>
        <v>3</v>
      </c>
      <c r="I19" s="177">
        <f>F19</f>
        <v>0</v>
      </c>
      <c r="J19" s="177">
        <f t="shared" ref="J19" si="18">IF(I19="","",H19*I19)</f>
        <v>0</v>
      </c>
      <c r="K19" s="193">
        <f>REKAPITULACIJA!$E$43*E19</f>
        <v>2</v>
      </c>
      <c r="L19" s="194">
        <f>F19</f>
        <v>0</v>
      </c>
      <c r="M19" s="194">
        <f t="shared" ref="M19" si="19">IF(L19="","",K19*L19)</f>
        <v>0</v>
      </c>
      <c r="O19" s="79">
        <v>215</v>
      </c>
      <c r="P19" s="124">
        <v>0</v>
      </c>
      <c r="Q19" s="115"/>
      <c r="R19" s="72"/>
    </row>
    <row r="20" spans="1:18" s="10" customFormat="1" ht="51" x14ac:dyDescent="0.2">
      <c r="A20" s="34"/>
      <c r="B20" s="43" t="s">
        <v>104</v>
      </c>
      <c r="C20" s="44" t="s">
        <v>4</v>
      </c>
      <c r="D20" s="45" t="s">
        <v>348</v>
      </c>
      <c r="E20" s="46">
        <f>E15</f>
        <v>40</v>
      </c>
      <c r="F20" s="250"/>
      <c r="G20" s="46" t="str">
        <f t="shared" ref="G20" si="20">IF(F20="","",E20*F20)</f>
        <v/>
      </c>
      <c r="H20" s="176">
        <f>REKAPITULACIJA!$E$44*E20</f>
        <v>24</v>
      </c>
      <c r="I20" s="177">
        <f>F20</f>
        <v>0</v>
      </c>
      <c r="J20" s="177">
        <f t="shared" ref="J20" si="21">IF(I20="","",H20*I20)</f>
        <v>0</v>
      </c>
      <c r="K20" s="193">
        <f>REKAPITULACIJA!$E$43*E20</f>
        <v>16</v>
      </c>
      <c r="L20" s="194">
        <f>F20</f>
        <v>0</v>
      </c>
      <c r="M20" s="194">
        <f t="shared" ref="M20" si="22">IF(L20="","",K20*L20)</f>
        <v>0</v>
      </c>
      <c r="O20" s="60">
        <v>150</v>
      </c>
      <c r="P20" s="154">
        <v>20</v>
      </c>
      <c r="Q20" s="122" t="s">
        <v>264</v>
      </c>
      <c r="R20" s="72"/>
    </row>
    <row r="21" spans="1:18" s="10" customFormat="1" x14ac:dyDescent="0.2">
      <c r="A21" s="34"/>
      <c r="B21" s="43" t="s">
        <v>105</v>
      </c>
      <c r="C21" s="44" t="s">
        <v>4</v>
      </c>
      <c r="D21" s="45" t="s">
        <v>106</v>
      </c>
      <c r="E21" s="46">
        <f>+E20</f>
        <v>40</v>
      </c>
      <c r="F21" s="249"/>
      <c r="G21" s="46" t="str">
        <f t="shared" ref="G21:G23" si="23">IF(F21="","",E21*F21)</f>
        <v/>
      </c>
      <c r="H21" s="176">
        <f>REKAPITULACIJA!$E$44*E21</f>
        <v>24</v>
      </c>
      <c r="I21" s="177">
        <f t="shared" ref="I21:I22" si="24">F21</f>
        <v>0</v>
      </c>
      <c r="J21" s="177">
        <f t="shared" ref="J21:J23" si="25">IF(I21="","",H21*I21)</f>
        <v>0</v>
      </c>
      <c r="K21" s="193">
        <f>REKAPITULACIJA!$E$43*E21</f>
        <v>16</v>
      </c>
      <c r="L21" s="194">
        <f t="shared" ref="L21:L22" si="26">F21</f>
        <v>0</v>
      </c>
      <c r="M21" s="194">
        <f t="shared" ref="M21:M23" si="27">IF(L21="","",K21*L21)</f>
        <v>0</v>
      </c>
      <c r="O21" s="79">
        <v>10</v>
      </c>
      <c r="P21" s="168"/>
      <c r="Q21" s="122"/>
      <c r="R21" s="72"/>
    </row>
    <row r="22" spans="1:18" s="10" customFormat="1" x14ac:dyDescent="0.2">
      <c r="A22" s="34"/>
      <c r="B22" s="43" t="s">
        <v>107</v>
      </c>
      <c r="C22" s="44" t="s">
        <v>4</v>
      </c>
      <c r="D22" s="45" t="s">
        <v>108</v>
      </c>
      <c r="E22" s="46">
        <f>E19</f>
        <v>5</v>
      </c>
      <c r="F22" s="249"/>
      <c r="G22" s="46" t="str">
        <f t="shared" si="23"/>
        <v/>
      </c>
      <c r="H22" s="176">
        <f>REKAPITULACIJA!$E$44*E22</f>
        <v>3</v>
      </c>
      <c r="I22" s="177">
        <f t="shared" si="24"/>
        <v>0</v>
      </c>
      <c r="J22" s="177">
        <f t="shared" si="25"/>
        <v>0</v>
      </c>
      <c r="K22" s="193">
        <f>REKAPITULACIJA!$E$43*E22</f>
        <v>2</v>
      </c>
      <c r="L22" s="194">
        <f t="shared" si="26"/>
        <v>0</v>
      </c>
      <c r="M22" s="194">
        <f t="shared" si="27"/>
        <v>0</v>
      </c>
      <c r="O22" s="79">
        <v>10</v>
      </c>
      <c r="P22" s="154"/>
      <c r="Q22" s="122"/>
      <c r="R22" s="72"/>
    </row>
    <row r="23" spans="1:18" s="10" customFormat="1" ht="38.25" x14ac:dyDescent="0.2">
      <c r="A23" s="34"/>
      <c r="B23" s="43" t="s">
        <v>109</v>
      </c>
      <c r="C23" s="44" t="s">
        <v>4</v>
      </c>
      <c r="D23" s="45" t="s">
        <v>353</v>
      </c>
      <c r="E23" s="46">
        <v>20</v>
      </c>
      <c r="F23" s="250"/>
      <c r="G23" s="46" t="str">
        <f t="shared" si="23"/>
        <v/>
      </c>
      <c r="H23" s="176">
        <f>REKAPITULACIJA!$E$44*E23</f>
        <v>12</v>
      </c>
      <c r="I23" s="177">
        <f>F23</f>
        <v>0</v>
      </c>
      <c r="J23" s="177">
        <f t="shared" si="25"/>
        <v>0</v>
      </c>
      <c r="K23" s="193">
        <f>REKAPITULACIJA!$E$43*E23</f>
        <v>8</v>
      </c>
      <c r="L23" s="194">
        <f>F23</f>
        <v>0</v>
      </c>
      <c r="M23" s="194">
        <f t="shared" si="27"/>
        <v>0</v>
      </c>
      <c r="O23" s="60">
        <v>300</v>
      </c>
      <c r="P23" s="154">
        <f>30+35+46</f>
        <v>111</v>
      </c>
      <c r="Q23" s="122"/>
      <c r="R23" s="72"/>
    </row>
    <row r="24" spans="1:18" ht="38.25" x14ac:dyDescent="0.2">
      <c r="B24" s="54" t="s">
        <v>110</v>
      </c>
      <c r="C24" s="55" t="s">
        <v>4</v>
      </c>
      <c r="D24" s="56" t="s">
        <v>229</v>
      </c>
      <c r="E24" s="57">
        <f>+E20</f>
        <v>40</v>
      </c>
      <c r="F24" s="249"/>
      <c r="G24" s="57" t="str">
        <f t="shared" ref="G24:G25" si="28">IF(F24="","",E24*F24)</f>
        <v/>
      </c>
      <c r="H24" s="176">
        <f>REKAPITULACIJA!$E$44*E24</f>
        <v>24</v>
      </c>
      <c r="I24" s="177">
        <f>F24</f>
        <v>0</v>
      </c>
      <c r="J24" s="177">
        <f t="shared" ref="J24" si="29">IF(I24="","",H24*I24)</f>
        <v>0</v>
      </c>
      <c r="K24" s="193">
        <f>REKAPITULACIJA!$E$43*E24</f>
        <v>16</v>
      </c>
      <c r="L24" s="194">
        <f>F24</f>
        <v>0</v>
      </c>
      <c r="M24" s="194">
        <f t="shared" ref="M24" si="30">IF(L24="","",K24*L24)</f>
        <v>0</v>
      </c>
      <c r="O24" s="133">
        <v>274.39999999999998</v>
      </c>
      <c r="P24" s="124">
        <v>0</v>
      </c>
      <c r="Q24" s="32" t="s">
        <v>252</v>
      </c>
    </row>
    <row r="25" spans="1:18" s="10" customFormat="1" ht="38.25" x14ac:dyDescent="0.2">
      <c r="A25" s="34"/>
      <c r="B25" s="43" t="s">
        <v>111</v>
      </c>
      <c r="C25" s="44" t="s">
        <v>4</v>
      </c>
      <c r="D25" s="45" t="s">
        <v>350</v>
      </c>
      <c r="E25" s="46">
        <f>E19</f>
        <v>5</v>
      </c>
      <c r="F25" s="249"/>
      <c r="G25" s="46" t="str">
        <f t="shared" si="28"/>
        <v/>
      </c>
      <c r="H25" s="176">
        <f>REKAPITULACIJA!$E$44*E25</f>
        <v>3</v>
      </c>
      <c r="I25" s="177">
        <f>F25</f>
        <v>0</v>
      </c>
      <c r="J25" s="177">
        <f t="shared" ref="J25:J27" si="31">IF(I25="","",H25*I25)</f>
        <v>0</v>
      </c>
      <c r="K25" s="193">
        <f>REKAPITULACIJA!$E$43*E25</f>
        <v>2</v>
      </c>
      <c r="L25" s="194">
        <f>F25</f>
        <v>0</v>
      </c>
      <c r="M25" s="194">
        <f t="shared" ref="M25:M27" si="32">IF(L25="","",K25*L25)</f>
        <v>0</v>
      </c>
      <c r="O25" s="60">
        <v>286.8</v>
      </c>
      <c r="P25" s="124">
        <v>0</v>
      </c>
      <c r="Q25" s="32" t="s">
        <v>251</v>
      </c>
      <c r="R25" s="72"/>
    </row>
    <row r="26" spans="1:18" s="10" customFormat="1" ht="25.5" x14ac:dyDescent="0.2">
      <c r="A26" s="34"/>
      <c r="B26" s="54" t="s">
        <v>236</v>
      </c>
      <c r="C26" s="55" t="s">
        <v>4</v>
      </c>
      <c r="D26" s="56" t="s">
        <v>223</v>
      </c>
      <c r="E26" s="57">
        <v>15</v>
      </c>
      <c r="F26" s="249"/>
      <c r="G26" s="57" t="str">
        <f>IF(F26="","",E26*F26)</f>
        <v/>
      </c>
      <c r="H26" s="176">
        <f>REKAPITULACIJA!$E$44*E26</f>
        <v>9</v>
      </c>
      <c r="I26" s="177">
        <f t="shared" ref="I26:I27" si="33">F26</f>
        <v>0</v>
      </c>
      <c r="J26" s="177">
        <f t="shared" si="31"/>
        <v>0</v>
      </c>
      <c r="K26" s="193">
        <f>REKAPITULACIJA!$E$43*E26</f>
        <v>6</v>
      </c>
      <c r="L26" s="194">
        <f t="shared" ref="L26:L27" si="34">F26</f>
        <v>0</v>
      </c>
      <c r="M26" s="194">
        <f t="shared" si="32"/>
        <v>0</v>
      </c>
      <c r="O26" s="79">
        <v>0</v>
      </c>
      <c r="P26" s="124">
        <v>0</v>
      </c>
      <c r="Q26" s="115"/>
      <c r="R26" s="72"/>
    </row>
    <row r="27" spans="1:18" s="10" customFormat="1" ht="51" x14ac:dyDescent="0.2">
      <c r="A27" s="34"/>
      <c r="B27" s="43" t="s">
        <v>235</v>
      </c>
      <c r="C27" s="44" t="s">
        <v>4</v>
      </c>
      <c r="D27" s="45" t="s">
        <v>351</v>
      </c>
      <c r="E27" s="57">
        <v>20</v>
      </c>
      <c r="F27" s="250"/>
      <c r="G27" s="46" t="str">
        <f>IF(F27="","",E27*F27)</f>
        <v/>
      </c>
      <c r="H27" s="176">
        <f>REKAPITULACIJA!$E$44*E27</f>
        <v>12</v>
      </c>
      <c r="I27" s="177">
        <f t="shared" si="33"/>
        <v>0</v>
      </c>
      <c r="J27" s="177">
        <f t="shared" si="31"/>
        <v>0</v>
      </c>
      <c r="K27" s="193">
        <f>REKAPITULACIJA!$E$43*E27</f>
        <v>8</v>
      </c>
      <c r="L27" s="194">
        <f t="shared" si="34"/>
        <v>0</v>
      </c>
      <c r="M27" s="194">
        <f t="shared" si="32"/>
        <v>0</v>
      </c>
      <c r="O27" s="81"/>
      <c r="P27" s="124"/>
      <c r="Q27" s="115"/>
      <c r="R27" s="72"/>
    </row>
    <row r="28" spans="1:18" ht="13.5" thickBot="1" x14ac:dyDescent="0.25">
      <c r="B28" s="130"/>
      <c r="O28" s="81"/>
    </row>
    <row r="29" spans="1:18" ht="16.5" thickBot="1" x14ac:dyDescent="0.25">
      <c r="D29" s="134" t="s">
        <v>127</v>
      </c>
      <c r="E29" s="94"/>
      <c r="F29" s="303" t="str">
        <f>IF(SUM(G5:G27)=0,"",SUM(G5:G27))</f>
        <v/>
      </c>
      <c r="G29" s="311"/>
      <c r="H29" s="187"/>
      <c r="I29" s="289" t="str">
        <f>IF(SUM(J5:J27)=0,"",SUM(J5:J27))</f>
        <v/>
      </c>
      <c r="J29" s="290"/>
      <c r="K29" s="204"/>
      <c r="L29" s="291" t="str">
        <f>IF(SUM(M5:M27)=0,"",SUM(M5:M27))</f>
        <v/>
      </c>
      <c r="M29" s="292"/>
    </row>
  </sheetData>
  <sheetProtection algorithmName="SHA-512" hashValue="2TBJpT9YNnhIj7bkcNvFzp4umFGbzRrfPT50dldR22paNAGUbSTwU9PZQOGNPDKklihvICtc5kivI53SNnJ0dg==" saltValue="DcOkoM5jup+hoKbL8frq2g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48"/>
  <sheetViews>
    <sheetView view="pageBreakPreview" zoomScale="115" zoomScaleNormal="100" zoomScaleSheetLayoutView="115" zoomScalePageLayoutView="120" workbookViewId="0">
      <pane ySplit="2" topLeftCell="A9" activePane="bottomLeft" state="frozen"/>
      <selection pane="bottomLeft" activeCell="F20" sqref="F20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9"/>
    <col min="9" max="9" width="9.140625" style="179" customWidth="1"/>
    <col min="10" max="10" width="9.85546875" style="179" customWidth="1"/>
    <col min="11" max="11" width="9.140625" style="196"/>
    <col min="12" max="12" width="9.140625" style="196" customWidth="1"/>
    <col min="13" max="13" width="9.85546875" style="196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93" t="s">
        <v>341</v>
      </c>
      <c r="I1" s="293"/>
      <c r="J1" s="293"/>
      <c r="K1" s="294" t="s">
        <v>342</v>
      </c>
      <c r="L1" s="294"/>
      <c r="M1" s="294"/>
      <c r="O1" s="96" t="s">
        <v>240</v>
      </c>
      <c r="P1" s="1" t="s">
        <v>237</v>
      </c>
    </row>
    <row r="2" spans="1:17" ht="24.95" customHeight="1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95"/>
    </row>
    <row r="3" spans="1:17" x14ac:dyDescent="0.2">
      <c r="B3" s="65"/>
      <c r="C3" s="65"/>
      <c r="D3" s="66"/>
      <c r="E3" s="91"/>
      <c r="F3" s="67"/>
      <c r="G3" s="67"/>
      <c r="H3" s="210"/>
      <c r="I3" s="210"/>
      <c r="J3" s="210"/>
      <c r="K3" s="213"/>
      <c r="L3" s="213"/>
      <c r="M3" s="213"/>
    </row>
    <row r="4" spans="1:17" ht="15.75" x14ac:dyDescent="0.2">
      <c r="B4" s="297" t="s">
        <v>113</v>
      </c>
      <c r="C4" s="297"/>
      <c r="D4" s="297"/>
      <c r="E4" s="298"/>
      <c r="F4" s="297"/>
      <c r="G4" s="297"/>
      <c r="H4" s="173"/>
      <c r="I4" s="173"/>
      <c r="J4" s="173"/>
      <c r="K4" s="190"/>
      <c r="L4" s="190"/>
      <c r="M4" s="190"/>
    </row>
    <row r="5" spans="1:17" ht="15.75" x14ac:dyDescent="0.2">
      <c r="B5" s="68"/>
      <c r="C5" s="68"/>
      <c r="D5" s="68"/>
      <c r="E5" s="169"/>
      <c r="F5" s="68"/>
      <c r="G5" s="68"/>
      <c r="H5" s="173"/>
      <c r="I5" s="173"/>
      <c r="J5" s="173"/>
      <c r="K5" s="190"/>
      <c r="L5" s="190"/>
      <c r="M5" s="190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6"/>
      <c r="I6" s="226"/>
      <c r="J6" s="226"/>
      <c r="K6" s="231" t="str">
        <f>IF(SUM(K9:K10)=0,0,"")</f>
        <v/>
      </c>
      <c r="L6" s="231"/>
      <c r="M6" s="231"/>
      <c r="O6" s="88"/>
      <c r="P6" s="89"/>
    </row>
    <row r="7" spans="1:17" ht="21.2" customHeight="1" x14ac:dyDescent="0.3">
      <c r="B7" s="314" t="s">
        <v>114</v>
      </c>
      <c r="C7" s="315"/>
      <c r="D7" s="315"/>
      <c r="E7" s="93" t="str">
        <f>IF(SUM(E9:E10)=0,0,"")</f>
        <v/>
      </c>
      <c r="F7" s="41"/>
      <c r="G7" s="42"/>
      <c r="H7" s="217"/>
      <c r="I7" s="217"/>
      <c r="J7" s="218"/>
      <c r="K7" s="220" t="str">
        <f>IF(SUM(K9:K10)=0,0,"")</f>
        <v/>
      </c>
      <c r="L7" s="220"/>
      <c r="M7" s="221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6"/>
      <c r="I8" s="226"/>
      <c r="J8" s="226"/>
      <c r="K8" s="231" t="str">
        <f>IF(SUM(K9:K10)=0,0,"")</f>
        <v/>
      </c>
      <c r="L8" s="231"/>
      <c r="M8" s="231"/>
      <c r="O8" s="88"/>
      <c r="P8" s="89"/>
    </row>
    <row r="9" spans="1:17" x14ac:dyDescent="0.2">
      <c r="B9" s="43" t="s">
        <v>115</v>
      </c>
      <c r="C9" s="44" t="s">
        <v>7</v>
      </c>
      <c r="D9" s="45" t="s">
        <v>221</v>
      </c>
      <c r="E9" s="57">
        <f>E44</f>
        <v>18.420000000000002</v>
      </c>
      <c r="F9" s="250"/>
      <c r="G9" s="46" t="str">
        <f t="shared" ref="G9:G10" si="0">IF(F9="","",E9*F9)</f>
        <v/>
      </c>
      <c r="H9" s="176">
        <f>0</f>
        <v>0</v>
      </c>
      <c r="I9" s="177">
        <f>F9</f>
        <v>0</v>
      </c>
      <c r="J9" s="177">
        <f t="shared" ref="J9" si="1">IF(I9="","",H9*I9)</f>
        <v>0</v>
      </c>
      <c r="K9" s="194">
        <f>E9</f>
        <v>18.420000000000002</v>
      </c>
      <c r="L9" s="194">
        <f>F9</f>
        <v>0</v>
      </c>
      <c r="M9" s="194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116</v>
      </c>
      <c r="C10" s="44" t="s">
        <v>7</v>
      </c>
      <c r="D10" s="45" t="s">
        <v>222</v>
      </c>
      <c r="E10" s="57">
        <f>E45</f>
        <v>61</v>
      </c>
      <c r="F10" s="250"/>
      <c r="G10" s="46" t="str">
        <f t="shared" si="0"/>
        <v/>
      </c>
      <c r="H10" s="176">
        <f>0</f>
        <v>0</v>
      </c>
      <c r="I10" s="177">
        <f>F10</f>
        <v>0</v>
      </c>
      <c r="J10" s="177">
        <f t="shared" ref="J10" si="3">IF(I10="","",H10*I10)</f>
        <v>0</v>
      </c>
      <c r="K10" s="194">
        <f>E10</f>
        <v>61</v>
      </c>
      <c r="L10" s="194">
        <f>F10</f>
        <v>0</v>
      </c>
      <c r="M10" s="194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4"/>
      <c r="I11" s="174"/>
      <c r="J11" s="174"/>
      <c r="K11" s="191" t="str">
        <f>IF(SUM(K14:K14)=0,0,"")</f>
        <v/>
      </c>
      <c r="L11" s="191"/>
      <c r="M11" s="191"/>
      <c r="O11" s="88"/>
      <c r="P11" s="89"/>
    </row>
    <row r="12" spans="1:17" ht="21.2" customHeight="1" x14ac:dyDescent="0.3">
      <c r="B12" s="314" t="s">
        <v>117</v>
      </c>
      <c r="C12" s="315"/>
      <c r="D12" s="315"/>
      <c r="E12" s="93" t="str">
        <f>IF(SUM(E14:E14)=0,0,"")</f>
        <v/>
      </c>
      <c r="F12" s="41"/>
      <c r="G12" s="42"/>
      <c r="H12" s="217"/>
      <c r="I12" s="217"/>
      <c r="J12" s="218"/>
      <c r="K12" s="220" t="str">
        <f>IF(SUM(K14:K14)=0,0,"")</f>
        <v/>
      </c>
      <c r="L12" s="220"/>
      <c r="M12" s="221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4"/>
      <c r="I13" s="174"/>
      <c r="J13" s="174"/>
      <c r="K13" s="191" t="str">
        <f>IF(SUM(K14:K14)=0,0,"")</f>
        <v/>
      </c>
      <c r="L13" s="191"/>
      <c r="M13" s="191"/>
      <c r="O13" s="88"/>
      <c r="P13" s="89"/>
    </row>
    <row r="14" spans="1:17" ht="51" x14ac:dyDescent="0.2">
      <c r="B14" s="43" t="s">
        <v>118</v>
      </c>
      <c r="C14" s="44" t="s">
        <v>17</v>
      </c>
      <c r="D14" s="45" t="s">
        <v>299</v>
      </c>
      <c r="E14" s="46">
        <v>1245</v>
      </c>
      <c r="F14" s="250"/>
      <c r="G14" s="46" t="str">
        <f t="shared" ref="G14" si="5">IF(F14="","",E14*F14)</f>
        <v/>
      </c>
      <c r="H14" s="176">
        <f>0</f>
        <v>0</v>
      </c>
      <c r="I14" s="177">
        <f>F14</f>
        <v>0</v>
      </c>
      <c r="J14" s="177">
        <f t="shared" ref="J14" si="6">IF(I14="","",H14*I14)</f>
        <v>0</v>
      </c>
      <c r="K14" s="194">
        <f>E14</f>
        <v>1245</v>
      </c>
      <c r="L14" s="194">
        <f>F14</f>
        <v>0</v>
      </c>
      <c r="M14" s="194">
        <f t="shared" ref="M14" si="7">IF(L14="","",K14*L14)</f>
        <v>0</v>
      </c>
      <c r="O14" s="88">
        <v>2.5</v>
      </c>
      <c r="P14" s="89">
        <f>74*E44</f>
        <v>1363.0800000000002</v>
      </c>
      <c r="Q14" s="10" t="s">
        <v>265</v>
      </c>
    </row>
    <row r="15" spans="1:17" x14ac:dyDescent="0.2">
      <c r="B15" s="43" t="s">
        <v>238</v>
      </c>
      <c r="C15" s="44" t="s">
        <v>17</v>
      </c>
      <c r="D15" s="45" t="s">
        <v>218</v>
      </c>
      <c r="E15" s="57">
        <f>69.45*6+(E23/12*69.45)</f>
        <v>4352.2</v>
      </c>
      <c r="F15" s="250"/>
      <c r="G15" s="46" t="str">
        <f>IF(F15="","",E15*F15)</f>
        <v/>
      </c>
      <c r="H15" s="176">
        <f>REKAPITULACIJA!$E$44*E15</f>
        <v>2611.3199999999997</v>
      </c>
      <c r="I15" s="177">
        <f t="shared" ref="I15" si="8">F15</f>
        <v>0</v>
      </c>
      <c r="J15" s="177">
        <f t="shared" ref="J15" si="9">IF(I15="","",H15*I15)</f>
        <v>0</v>
      </c>
      <c r="K15" s="193">
        <f>REKAPITULACIJA!$E$43*E15</f>
        <v>1740.88</v>
      </c>
      <c r="L15" s="194">
        <f t="shared" ref="L15" si="10">F15</f>
        <v>0</v>
      </c>
      <c r="M15" s="194">
        <f t="shared" ref="M15" si="11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4"/>
      <c r="I16" s="174"/>
      <c r="J16" s="174"/>
      <c r="K16" s="191" t="str">
        <f>IF(SUM(K19:K23)=0,0,"")</f>
        <v/>
      </c>
      <c r="L16" s="191"/>
      <c r="M16" s="191"/>
      <c r="O16" s="88"/>
      <c r="P16" s="89"/>
    </row>
    <row r="17" spans="2:16" ht="21.2" customHeight="1" x14ac:dyDescent="0.3">
      <c r="B17" s="314" t="s">
        <v>119</v>
      </c>
      <c r="C17" s="315"/>
      <c r="D17" s="315"/>
      <c r="E17" s="93" t="str">
        <f>IF(SUM(E19:E23)=0,0,"")</f>
        <v/>
      </c>
      <c r="F17" s="41"/>
      <c r="G17" s="42"/>
      <c r="H17" s="217"/>
      <c r="I17" s="217"/>
      <c r="J17" s="218"/>
      <c r="K17" s="220" t="str">
        <f>IF(SUM(K19:K23)=0,0,"")</f>
        <v/>
      </c>
      <c r="L17" s="220"/>
      <c r="M17" s="221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4"/>
      <c r="I18" s="174"/>
      <c r="J18" s="174"/>
      <c r="K18" s="191" t="str">
        <f>IF(SUM(K19:K23)=0,0,"")</f>
        <v/>
      </c>
      <c r="L18" s="191"/>
      <c r="M18" s="191"/>
      <c r="O18" s="88"/>
      <c r="P18" s="89"/>
    </row>
    <row r="19" spans="2:16" ht="38.25" x14ac:dyDescent="0.2">
      <c r="B19" s="43" t="s">
        <v>120</v>
      </c>
      <c r="C19" s="44" t="s">
        <v>24</v>
      </c>
      <c r="D19" s="45" t="s">
        <v>130</v>
      </c>
      <c r="E19" s="46">
        <f>E36*0.8*0.1</f>
        <v>2.4000000000000004</v>
      </c>
      <c r="F19" s="250"/>
      <c r="G19" s="46" t="str">
        <f t="shared" ref="G19" si="12">IF(F19="","",E19*F19)</f>
        <v/>
      </c>
      <c r="H19" s="176">
        <f>0</f>
        <v>0</v>
      </c>
      <c r="I19" s="177">
        <f>F19</f>
        <v>0</v>
      </c>
      <c r="J19" s="177">
        <f t="shared" ref="J19" si="13">IF(I19="","",H19*I19)</f>
        <v>0</v>
      </c>
      <c r="K19" s="194">
        <f t="shared" ref="K19:L21" si="14">E19</f>
        <v>2.4000000000000004</v>
      </c>
      <c r="L19" s="194">
        <f t="shared" si="14"/>
        <v>0</v>
      </c>
      <c r="M19" s="194">
        <f t="shared" ref="M19" si="15">IF(L19="","",K19*L19)</f>
        <v>0</v>
      </c>
      <c r="O19" s="88">
        <v>0</v>
      </c>
      <c r="P19" s="89"/>
    </row>
    <row r="20" spans="2:16" ht="38.25" x14ac:dyDescent="0.2">
      <c r="B20" s="43" t="s">
        <v>121</v>
      </c>
      <c r="C20" s="44" t="s">
        <v>24</v>
      </c>
      <c r="D20" s="45" t="s">
        <v>297</v>
      </c>
      <c r="E20" s="46">
        <f>E39</f>
        <v>6.3</v>
      </c>
      <c r="F20" s="250"/>
      <c r="G20" s="46" t="str">
        <f t="shared" ref="G20:G21" si="16">IF(F20="","",E20*F20)</f>
        <v/>
      </c>
      <c r="H20" s="176">
        <f>0</f>
        <v>0</v>
      </c>
      <c r="I20" s="177">
        <f>F20</f>
        <v>0</v>
      </c>
      <c r="J20" s="177">
        <f t="shared" ref="J20:J21" si="17">IF(I20="","",H20*I20)</f>
        <v>0</v>
      </c>
      <c r="K20" s="194">
        <f t="shared" si="14"/>
        <v>6.3</v>
      </c>
      <c r="L20" s="194">
        <f t="shared" si="14"/>
        <v>0</v>
      </c>
      <c r="M20" s="194">
        <f t="shared" ref="M20:M21" si="18">IF(L20="","",K20*L20)</f>
        <v>0</v>
      </c>
      <c r="O20" s="88">
        <v>0</v>
      </c>
      <c r="P20" s="89"/>
    </row>
    <row r="21" spans="2:16" ht="38.25" x14ac:dyDescent="0.2">
      <c r="B21" s="43" t="s">
        <v>122</v>
      </c>
      <c r="C21" s="44" t="s">
        <v>24</v>
      </c>
      <c r="D21" s="45" t="s">
        <v>298</v>
      </c>
      <c r="E21" s="46">
        <f>E40</f>
        <v>7.5</v>
      </c>
      <c r="F21" s="250"/>
      <c r="G21" s="46" t="str">
        <f t="shared" si="16"/>
        <v/>
      </c>
      <c r="H21" s="176">
        <f>0</f>
        <v>0</v>
      </c>
      <c r="I21" s="177">
        <f>F21</f>
        <v>0</v>
      </c>
      <c r="J21" s="177">
        <f t="shared" si="17"/>
        <v>0</v>
      </c>
      <c r="K21" s="194">
        <f t="shared" si="14"/>
        <v>7.5</v>
      </c>
      <c r="L21" s="194">
        <f t="shared" si="14"/>
        <v>0</v>
      </c>
      <c r="M21" s="194">
        <f t="shared" si="18"/>
        <v>0</v>
      </c>
      <c r="O21" s="88">
        <v>0</v>
      </c>
      <c r="P21" s="89"/>
    </row>
    <row r="22" spans="2:16" ht="38.25" x14ac:dyDescent="0.2">
      <c r="B22" s="43" t="s">
        <v>304</v>
      </c>
      <c r="C22" s="44" t="s">
        <v>24</v>
      </c>
      <c r="D22" s="45" t="s">
        <v>308</v>
      </c>
      <c r="E22" s="46">
        <f>E23*0.15</f>
        <v>102</v>
      </c>
      <c r="F22" s="250"/>
      <c r="G22" s="46" t="str">
        <f t="shared" ref="G22:G23" si="19">IF(F22="","",E22*F22)</f>
        <v/>
      </c>
      <c r="H22" s="176">
        <f>0</f>
        <v>0</v>
      </c>
      <c r="I22" s="177">
        <f t="shared" ref="I22:I23" si="20">F22</f>
        <v>0</v>
      </c>
      <c r="J22" s="177">
        <f t="shared" ref="J22:J23" si="21">IF(I22="","",H22*I22)</f>
        <v>0</v>
      </c>
      <c r="K22" s="194">
        <f t="shared" ref="K22:K23" si="22">E22</f>
        <v>102</v>
      </c>
      <c r="L22" s="194">
        <f t="shared" ref="L22:L23" si="23">F22</f>
        <v>0</v>
      </c>
      <c r="M22" s="194">
        <f t="shared" ref="M22:M23" si="24">IF(L22="","",K22*L22)</f>
        <v>0</v>
      </c>
      <c r="O22" s="88">
        <v>0</v>
      </c>
      <c r="P22" s="89"/>
    </row>
    <row r="23" spans="2:16" x14ac:dyDescent="0.2">
      <c r="B23" s="43" t="s">
        <v>305</v>
      </c>
      <c r="C23" s="44" t="s">
        <v>7</v>
      </c>
      <c r="D23" s="45" t="s">
        <v>306</v>
      </c>
      <c r="E23" s="46">
        <v>680</v>
      </c>
      <c r="F23" s="250"/>
      <c r="G23" s="46" t="str">
        <f t="shared" si="19"/>
        <v/>
      </c>
      <c r="H23" s="176">
        <f>0</f>
        <v>0</v>
      </c>
      <c r="I23" s="177">
        <f t="shared" si="20"/>
        <v>0</v>
      </c>
      <c r="J23" s="177">
        <f t="shared" si="21"/>
        <v>0</v>
      </c>
      <c r="K23" s="194">
        <f t="shared" si="22"/>
        <v>680</v>
      </c>
      <c r="L23" s="194">
        <f t="shared" si="23"/>
        <v>0</v>
      </c>
      <c r="M23" s="194">
        <f t="shared" si="24"/>
        <v>0</v>
      </c>
      <c r="O23" s="88">
        <v>0</v>
      </c>
      <c r="P23" s="89"/>
    </row>
    <row r="24" spans="2:16" x14ac:dyDescent="0.2">
      <c r="E24" s="71" t="str">
        <f>IF(SUM(E27:E28)=0,0,"")</f>
        <v/>
      </c>
      <c r="F24" s="40"/>
      <c r="G24" s="40"/>
      <c r="H24" s="174"/>
      <c r="I24" s="174"/>
      <c r="J24" s="174"/>
      <c r="K24" s="191" t="str">
        <f>IF(SUM(K27:K28)=0,0,"")</f>
        <v/>
      </c>
      <c r="L24" s="191"/>
      <c r="M24" s="191"/>
      <c r="O24" s="88"/>
      <c r="P24" s="89"/>
    </row>
    <row r="25" spans="2:16" ht="21.2" customHeight="1" x14ac:dyDescent="0.3">
      <c r="B25" s="314" t="s">
        <v>124</v>
      </c>
      <c r="C25" s="315"/>
      <c r="D25" s="315"/>
      <c r="E25" s="93" t="str">
        <f>IF(SUM(E27:E28)=0,0,"")</f>
        <v/>
      </c>
      <c r="F25" s="41"/>
      <c r="G25" s="42"/>
      <c r="H25" s="217"/>
      <c r="I25" s="217"/>
      <c r="J25" s="218"/>
      <c r="K25" s="220" t="str">
        <f>IF(SUM(K27:K28)=0,0,"")</f>
        <v/>
      </c>
      <c r="L25" s="220"/>
      <c r="M25" s="221"/>
      <c r="O25" s="88"/>
      <c r="P25" s="89"/>
    </row>
    <row r="26" spans="2:16" x14ac:dyDescent="0.2">
      <c r="E26" s="71" t="str">
        <f>IF(SUM(E27:E28)=0,0,"")</f>
        <v/>
      </c>
      <c r="F26" s="40"/>
      <c r="G26" s="40"/>
      <c r="H26" s="174"/>
      <c r="I26" s="174"/>
      <c r="J26" s="174"/>
      <c r="K26" s="191" t="str">
        <f>IF(SUM(K27:K28)=0,0,"")</f>
        <v/>
      </c>
      <c r="L26" s="191"/>
      <c r="M26" s="191"/>
      <c r="O26" s="88"/>
      <c r="P26" s="89"/>
    </row>
    <row r="27" spans="2:16" ht="51" x14ac:dyDescent="0.2">
      <c r="B27" s="43" t="s">
        <v>434</v>
      </c>
      <c r="C27" s="44" t="s">
        <v>112</v>
      </c>
      <c r="D27" s="45" t="s">
        <v>435</v>
      </c>
      <c r="E27" s="57">
        <v>15</v>
      </c>
      <c r="F27" s="250"/>
      <c r="G27" s="46" t="str">
        <f t="shared" ref="G27:G28" si="25">IF(F27="","",E27*F27)</f>
        <v/>
      </c>
      <c r="H27" s="176">
        <f>0</f>
        <v>0</v>
      </c>
      <c r="I27" s="177">
        <f>F27</f>
        <v>0</v>
      </c>
      <c r="J27" s="177">
        <f t="shared" ref="J27:J28" si="26">IF(I27="","",H27*I27)</f>
        <v>0</v>
      </c>
      <c r="K27" s="194">
        <f>E27</f>
        <v>15</v>
      </c>
      <c r="L27" s="194">
        <f>F27</f>
        <v>0</v>
      </c>
      <c r="M27" s="194">
        <f t="shared" ref="M27:M28" si="27">IF(L27="","",K27*L27)</f>
        <v>0</v>
      </c>
      <c r="O27" s="88">
        <v>150</v>
      </c>
      <c r="P27" s="89">
        <v>0</v>
      </c>
    </row>
    <row r="28" spans="2:16" ht="38.25" x14ac:dyDescent="0.2">
      <c r="B28" s="43" t="s">
        <v>125</v>
      </c>
      <c r="C28" s="44" t="s">
        <v>112</v>
      </c>
      <c r="D28" s="45" t="s">
        <v>131</v>
      </c>
      <c r="E28" s="57">
        <v>45</v>
      </c>
      <c r="F28" s="250"/>
      <c r="G28" s="46" t="str">
        <f t="shared" si="25"/>
        <v/>
      </c>
      <c r="H28" s="176">
        <f>0</f>
        <v>0</v>
      </c>
      <c r="I28" s="177">
        <f>F28</f>
        <v>0</v>
      </c>
      <c r="J28" s="177">
        <f t="shared" si="26"/>
        <v>0</v>
      </c>
      <c r="K28" s="194">
        <f>E28</f>
        <v>45</v>
      </c>
      <c r="L28" s="194">
        <f>F28</f>
        <v>0</v>
      </c>
      <c r="M28" s="194">
        <f t="shared" si="27"/>
        <v>0</v>
      </c>
      <c r="O28" s="88">
        <v>150</v>
      </c>
      <c r="P28" s="89">
        <v>0</v>
      </c>
    </row>
    <row r="29" spans="2:16" ht="13.5" thickBot="1" x14ac:dyDescent="0.25"/>
    <row r="30" spans="2:16" ht="16.5" thickBot="1" x14ac:dyDescent="0.25">
      <c r="D30" s="61" t="s">
        <v>126</v>
      </c>
      <c r="E30" s="94"/>
      <c r="F30" s="295" t="str">
        <f>IF(SUM(G9:G28)=0,"",SUM(G9:G28))</f>
        <v/>
      </c>
      <c r="G30" s="296"/>
      <c r="H30" s="187"/>
      <c r="I30" s="312" t="str">
        <f>IF(SUM(J6:J28)=0,"",SUM(J6:J28))</f>
        <v/>
      </c>
      <c r="J30" s="313"/>
      <c r="K30" s="204"/>
      <c r="L30" s="291" t="str">
        <f>IF(SUM(M6:M28)=0,"",SUM(M6:M28))</f>
        <v/>
      </c>
      <c r="M30" s="292"/>
    </row>
    <row r="35" spans="4:16" hidden="1" x14ac:dyDescent="0.2">
      <c r="D35" s="10" t="s">
        <v>354</v>
      </c>
      <c r="E35" s="223"/>
      <c r="F35" s="223"/>
      <c r="G35" s="10"/>
      <c r="H35" s="227"/>
      <c r="I35" s="227"/>
      <c r="J35" s="211"/>
      <c r="K35" s="232"/>
      <c r="L35" s="232"/>
      <c r="M35" s="214"/>
      <c r="O35" s="10"/>
      <c r="P35" s="10"/>
    </row>
    <row r="36" spans="4:16" hidden="1" x14ac:dyDescent="0.2">
      <c r="D36" s="222" t="s">
        <v>355</v>
      </c>
      <c r="E36" s="224">
        <v>30</v>
      </c>
      <c r="F36" s="223" t="s">
        <v>123</v>
      </c>
      <c r="G36" s="10"/>
      <c r="H36" s="228"/>
      <c r="I36" s="227"/>
      <c r="J36" s="211"/>
      <c r="K36" s="233"/>
      <c r="L36" s="232"/>
      <c r="M36" s="214"/>
      <c r="O36" s="10"/>
      <c r="P36" s="10"/>
    </row>
    <row r="37" spans="4:16" hidden="1" x14ac:dyDescent="0.2">
      <c r="D37" s="222" t="s">
        <v>357</v>
      </c>
      <c r="E37" s="224">
        <v>0.25</v>
      </c>
      <c r="F37" s="223" t="s">
        <v>123</v>
      </c>
      <c r="G37" s="10"/>
      <c r="H37" s="228"/>
      <c r="I37" s="227"/>
      <c r="J37" s="211"/>
      <c r="K37" s="233"/>
      <c r="L37" s="232"/>
      <c r="M37" s="214"/>
      <c r="O37" s="10"/>
      <c r="P37" s="10"/>
    </row>
    <row r="38" spans="4:16" hidden="1" x14ac:dyDescent="0.2">
      <c r="D38" s="222" t="s">
        <v>358</v>
      </c>
      <c r="E38" s="224">
        <v>1</v>
      </c>
      <c r="F38" s="223"/>
      <c r="G38" s="10"/>
      <c r="H38" s="228"/>
      <c r="I38" s="227"/>
      <c r="J38" s="211"/>
      <c r="K38" s="233"/>
      <c r="L38" s="232"/>
      <c r="M38" s="214"/>
      <c r="O38" s="10"/>
      <c r="P38" s="10"/>
    </row>
    <row r="39" spans="4:16" hidden="1" x14ac:dyDescent="0.2">
      <c r="D39" s="222" t="s">
        <v>359</v>
      </c>
      <c r="E39" s="222">
        <f>0.3*0.7*E36</f>
        <v>6.3</v>
      </c>
      <c r="F39" s="223" t="s">
        <v>24</v>
      </c>
      <c r="G39" s="10" t="s">
        <v>366</v>
      </c>
      <c r="H39" s="228"/>
      <c r="I39" s="227"/>
      <c r="J39" s="211"/>
      <c r="K39" s="233"/>
      <c r="L39" s="232"/>
      <c r="M39" s="214"/>
      <c r="O39" s="10"/>
      <c r="P39" s="10"/>
    </row>
    <row r="40" spans="4:16" hidden="1" x14ac:dyDescent="0.2">
      <c r="D40" s="222" t="s">
        <v>360</v>
      </c>
      <c r="E40" s="222">
        <f>E36*E38*E37</f>
        <v>7.5</v>
      </c>
      <c r="F40" s="223" t="s">
        <v>24</v>
      </c>
      <c r="G40" s="10"/>
      <c r="H40" s="228"/>
      <c r="I40" s="227"/>
      <c r="J40" s="211"/>
      <c r="K40" s="233"/>
      <c r="L40" s="232"/>
      <c r="M40" s="214"/>
      <c r="O40" s="10"/>
      <c r="P40" s="10"/>
    </row>
    <row r="41" spans="4:16" hidden="1" x14ac:dyDescent="0.2">
      <c r="D41" s="222" t="s">
        <v>361</v>
      </c>
      <c r="E41" s="222">
        <f>1.7*7*E36*0.92+8*E36*0.92*1.2</f>
        <v>593.4</v>
      </c>
      <c r="F41" s="223" t="s">
        <v>17</v>
      </c>
      <c r="G41" s="10" t="s">
        <v>362</v>
      </c>
      <c r="H41" s="228"/>
      <c r="I41" s="227"/>
      <c r="J41" s="211"/>
      <c r="K41" s="233"/>
      <c r="L41" s="232"/>
      <c r="M41" s="214"/>
      <c r="O41" s="10"/>
      <c r="P41" s="10"/>
    </row>
    <row r="42" spans="4:16" hidden="1" x14ac:dyDescent="0.2">
      <c r="D42" s="222" t="s">
        <v>363</v>
      </c>
      <c r="E42" s="222">
        <f>(7*1*E36*0.92)+(7*0.5*E36*0.92)+(4*E36*0.92*1.2)</f>
        <v>422.28</v>
      </c>
      <c r="F42" s="223" t="s">
        <v>17</v>
      </c>
      <c r="G42" s="10" t="s">
        <v>367</v>
      </c>
      <c r="H42" s="228"/>
      <c r="I42" s="227"/>
      <c r="J42" s="211"/>
      <c r="K42" s="233"/>
      <c r="L42" s="232"/>
      <c r="M42" s="214"/>
      <c r="O42" s="10"/>
      <c r="P42" s="10"/>
    </row>
    <row r="43" spans="4:16" hidden="1" x14ac:dyDescent="0.2">
      <c r="D43" s="222" t="s">
        <v>356</v>
      </c>
      <c r="E43" s="222">
        <f>ROUNDUP((E36*E38*2)/12,0)+1</f>
        <v>6</v>
      </c>
      <c r="F43" s="223" t="s">
        <v>4</v>
      </c>
      <c r="G43" s="10"/>
      <c r="H43" s="228"/>
      <c r="I43" s="227"/>
      <c r="J43" s="211"/>
      <c r="K43" s="233"/>
      <c r="L43" s="232"/>
      <c r="M43" s="214"/>
      <c r="O43" s="10"/>
      <c r="P43" s="10"/>
    </row>
    <row r="44" spans="4:16" hidden="1" x14ac:dyDescent="0.2">
      <c r="D44" s="222" t="s">
        <v>364</v>
      </c>
      <c r="E44" s="222">
        <f>E36*2*0.3+2*0.3*0.7</f>
        <v>18.420000000000002</v>
      </c>
      <c r="F44" s="223" t="s">
        <v>7</v>
      </c>
      <c r="G44" s="10"/>
      <c r="H44" s="228"/>
      <c r="I44" s="227"/>
      <c r="J44" s="211"/>
      <c r="K44" s="233"/>
      <c r="L44" s="232"/>
      <c r="M44" s="214"/>
      <c r="O44" s="10"/>
      <c r="P44" s="10"/>
    </row>
    <row r="45" spans="4:16" hidden="1" x14ac:dyDescent="0.2">
      <c r="D45" s="165" t="s">
        <v>365</v>
      </c>
      <c r="E45" s="225">
        <f>E38*E36*2+0.5*E38*2</f>
        <v>61</v>
      </c>
      <c r="F45" s="33" t="s">
        <v>7</v>
      </c>
      <c r="H45" s="229"/>
      <c r="K45" s="234"/>
    </row>
    <row r="46" spans="4:16" x14ac:dyDescent="0.2">
      <c r="D46" s="165"/>
      <c r="E46" s="166"/>
      <c r="H46" s="230"/>
      <c r="K46" s="235"/>
    </row>
    <row r="47" spans="4:16" x14ac:dyDescent="0.2">
      <c r="D47" s="165"/>
      <c r="E47" s="166"/>
      <c r="H47" s="230"/>
      <c r="K47" s="235"/>
    </row>
    <row r="48" spans="4:16" x14ac:dyDescent="0.2">
      <c r="D48" s="165"/>
      <c r="E48" s="166"/>
      <c r="H48" s="230"/>
      <c r="K48" s="235"/>
    </row>
  </sheetData>
  <sheetProtection algorithmName="SHA-512" hashValue="GJYi6RhycuUCvov2LfTNpStRcsi3uTUsFqqp5qC58mQH46wTRRBxpE26R1nj7LUtoI91lOQwop0dZUAMkT/bgA==" saltValue="gzICkXU5z62vWo+lQdVm0A==" spinCount="100000" sheet="1" objects="1" scenarios="1" selectLockedCells="1"/>
  <dataConsolidate/>
  <mergeCells count="10">
    <mergeCell ref="I30:J30"/>
    <mergeCell ref="L30:M30"/>
    <mergeCell ref="H1:J1"/>
    <mergeCell ref="K1:M1"/>
    <mergeCell ref="F30:G30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3"/>
  <sheetViews>
    <sheetView tabSelected="1" view="pageBreakPreview" zoomScale="115" zoomScaleNormal="145" zoomScaleSheetLayoutView="115" zoomScalePageLayoutView="120" workbookViewId="0">
      <pane ySplit="2" topLeftCell="A32" activePane="bottomLeft" state="frozen"/>
      <selection pane="bottomLeft" activeCell="F41" sqref="F41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9" customWidth="1"/>
    <col min="10" max="10" width="9.7109375" style="179" customWidth="1"/>
    <col min="11" max="12" width="9.140625" style="196" customWidth="1"/>
    <col min="13" max="13" width="9.7109375" style="196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2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93" t="s">
        <v>341</v>
      </c>
      <c r="I1" s="293"/>
      <c r="J1" s="293"/>
      <c r="K1" s="294" t="s">
        <v>342</v>
      </c>
      <c r="L1" s="294"/>
      <c r="M1" s="294"/>
      <c r="O1" s="86" t="s">
        <v>240</v>
      </c>
      <c r="P1" s="1" t="s">
        <v>234</v>
      </c>
      <c r="Q1" s="1" t="s">
        <v>247</v>
      </c>
    </row>
    <row r="2" spans="1:18" ht="24.95" customHeight="1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4"/>
    </row>
    <row r="3" spans="1:18" x14ac:dyDescent="0.2">
      <c r="B3" s="65"/>
      <c r="C3" s="65"/>
      <c r="D3" s="66"/>
      <c r="E3" s="91"/>
      <c r="F3" s="67"/>
      <c r="G3" s="67"/>
      <c r="H3" s="210"/>
      <c r="I3" s="210"/>
      <c r="J3" s="210"/>
      <c r="K3" s="213"/>
      <c r="L3" s="213"/>
      <c r="M3" s="213"/>
    </row>
    <row r="4" spans="1:18" ht="15.75" x14ac:dyDescent="0.2">
      <c r="B4" s="297" t="s">
        <v>133</v>
      </c>
      <c r="C4" s="297"/>
      <c r="D4" s="297"/>
      <c r="E4" s="298"/>
      <c r="F4" s="297"/>
      <c r="G4" s="297"/>
      <c r="H4" s="173"/>
      <c r="I4" s="173"/>
      <c r="J4" s="173"/>
      <c r="K4" s="190"/>
      <c r="L4" s="190"/>
      <c r="M4" s="190"/>
    </row>
    <row r="5" spans="1:18" ht="12.75" customHeight="1" x14ac:dyDescent="0.2">
      <c r="B5" s="68"/>
      <c r="C5" s="68"/>
      <c r="D5" s="68"/>
      <c r="E5" s="107" t="str">
        <f>IF(SUM(E8:E16)=0,0,"")</f>
        <v/>
      </c>
      <c r="F5" s="78"/>
      <c r="G5" s="78"/>
      <c r="H5" s="216" t="str">
        <f>IF(SUM(H8:H16)=0,0,"")</f>
        <v/>
      </c>
      <c r="I5" s="216"/>
      <c r="J5" s="216"/>
      <c r="K5" s="219" t="str">
        <f>IF(SUM(K8:K16)=0,0,"")</f>
        <v/>
      </c>
      <c r="L5" s="219"/>
      <c r="M5" s="219"/>
    </row>
    <row r="6" spans="1:18" ht="21.2" customHeight="1" x14ac:dyDescent="0.3">
      <c r="B6" s="314" t="s">
        <v>134</v>
      </c>
      <c r="C6" s="315"/>
      <c r="D6" s="315"/>
      <c r="E6" s="93" t="str">
        <f>IF(SUM(E8:E16)=0,0,"")</f>
        <v/>
      </c>
      <c r="F6" s="41"/>
      <c r="G6" s="42"/>
      <c r="H6" s="217" t="str">
        <f>IF(SUM(H8:H16)=0,0,"")</f>
        <v/>
      </c>
      <c r="I6" s="217"/>
      <c r="J6" s="218"/>
      <c r="K6" s="220" t="str">
        <f>IF(SUM(K8:K16)=0,0,"")</f>
        <v/>
      </c>
      <c r="L6" s="220"/>
      <c r="M6" s="221"/>
    </row>
    <row r="7" spans="1:18" x14ac:dyDescent="0.2">
      <c r="E7" s="92" t="str">
        <f>IF(SUM(E8:E16)=0,0,"")</f>
        <v/>
      </c>
      <c r="F7" s="84"/>
      <c r="G7" s="84"/>
      <c r="H7" s="226" t="str">
        <f>IF(SUM(H8:H16)=0,0,"")</f>
        <v/>
      </c>
      <c r="I7" s="226"/>
      <c r="J7" s="226"/>
      <c r="K7" s="231" t="str">
        <f>IF(SUM(K8:K16)=0,0,"")</f>
        <v/>
      </c>
      <c r="L7" s="231"/>
      <c r="M7" s="231"/>
    </row>
    <row r="8" spans="1:18" ht="38.25" x14ac:dyDescent="0.2">
      <c r="B8" s="43" t="s">
        <v>135</v>
      </c>
      <c r="C8" s="44" t="s">
        <v>4</v>
      </c>
      <c r="D8" s="45" t="s">
        <v>381</v>
      </c>
      <c r="E8" s="57">
        <v>17</v>
      </c>
      <c r="F8" s="250"/>
      <c r="G8" s="46" t="str">
        <f t="shared" ref="G8:G11" si="0">IF(F8="","",E8*F8)</f>
        <v/>
      </c>
      <c r="H8" s="176">
        <f>REKAPITULACIJA!$E$44*E8</f>
        <v>10.199999999999999</v>
      </c>
      <c r="I8" s="177">
        <f t="shared" ref="I8:I16" si="1">F8</f>
        <v>0</v>
      </c>
      <c r="J8" s="177">
        <f t="shared" ref="J8" si="2">IF(I8="","",H8*I8)</f>
        <v>0</v>
      </c>
      <c r="K8" s="193">
        <f>REKAPITULACIJA!$E$43*E8</f>
        <v>6.8000000000000007</v>
      </c>
      <c r="L8" s="194">
        <f t="shared" ref="L8:L16" si="3">F8</f>
        <v>0</v>
      </c>
      <c r="M8" s="194">
        <f t="shared" ref="M8" si="4">IF(L8="","",K8*L8)</f>
        <v>0</v>
      </c>
      <c r="O8" s="3">
        <v>30</v>
      </c>
      <c r="P8" s="2">
        <v>21</v>
      </c>
      <c r="Q8" s="32" t="s">
        <v>254</v>
      </c>
    </row>
    <row r="9" spans="1:18" ht="38.25" x14ac:dyDescent="0.2">
      <c r="B9" s="43" t="s">
        <v>136</v>
      </c>
      <c r="C9" s="44" t="s">
        <v>4</v>
      </c>
      <c r="D9" s="45" t="s">
        <v>382</v>
      </c>
      <c r="E9" s="46">
        <v>2</v>
      </c>
      <c r="F9" s="250"/>
      <c r="G9" s="46" t="str">
        <f t="shared" si="0"/>
        <v/>
      </c>
      <c r="H9" s="176">
        <f>REKAPITULACIJA!$E$44*E9</f>
        <v>1.2</v>
      </c>
      <c r="I9" s="177">
        <f t="shared" si="1"/>
        <v>0</v>
      </c>
      <c r="J9" s="177">
        <f t="shared" ref="J9:J11" si="5">IF(I9="","",H9*I9)</f>
        <v>0</v>
      </c>
      <c r="K9" s="193">
        <f>REKAPITULACIJA!$E$43*E9</f>
        <v>0.8</v>
      </c>
      <c r="L9" s="194">
        <f t="shared" si="3"/>
        <v>0</v>
      </c>
      <c r="M9" s="194">
        <f t="shared" ref="M9:M11" si="6">IF(L9="","",K9*L9)</f>
        <v>0</v>
      </c>
      <c r="O9" s="3">
        <v>15</v>
      </c>
      <c r="P9" s="2">
        <v>1</v>
      </c>
      <c r="Q9" s="122" t="s">
        <v>260</v>
      </c>
    </row>
    <row r="10" spans="1:18" s="70" customFormat="1" ht="38.25" x14ac:dyDescent="0.2">
      <c r="A10" s="69"/>
      <c r="B10" s="54" t="s">
        <v>137</v>
      </c>
      <c r="C10" s="55" t="s">
        <v>4</v>
      </c>
      <c r="D10" s="56" t="s">
        <v>384</v>
      </c>
      <c r="E10" s="57">
        <v>2</v>
      </c>
      <c r="F10" s="249"/>
      <c r="G10" s="57" t="str">
        <f t="shared" si="0"/>
        <v/>
      </c>
      <c r="H10" s="176">
        <f>REKAPITULACIJA!$E$44*E10</f>
        <v>1.2</v>
      </c>
      <c r="I10" s="177">
        <f t="shared" si="1"/>
        <v>0</v>
      </c>
      <c r="J10" s="177">
        <f t="shared" si="5"/>
        <v>0</v>
      </c>
      <c r="K10" s="193">
        <f>REKAPITULACIJA!$E$43*E10</f>
        <v>0.8</v>
      </c>
      <c r="L10" s="194">
        <f t="shared" si="3"/>
        <v>0</v>
      </c>
      <c r="M10" s="194">
        <f t="shared" si="6"/>
        <v>0</v>
      </c>
      <c r="O10" s="155">
        <v>35</v>
      </c>
      <c r="P10" s="156">
        <v>6</v>
      </c>
      <c r="Q10" s="123" t="s">
        <v>254</v>
      </c>
      <c r="R10" s="83"/>
    </row>
    <row r="11" spans="1:18" ht="38.25" x14ac:dyDescent="0.2">
      <c r="B11" s="43" t="s">
        <v>138</v>
      </c>
      <c r="C11" s="44" t="s">
        <v>4</v>
      </c>
      <c r="D11" s="45" t="s">
        <v>385</v>
      </c>
      <c r="E11" s="46">
        <v>15</v>
      </c>
      <c r="F11" s="250"/>
      <c r="G11" s="46" t="str">
        <f t="shared" si="0"/>
        <v/>
      </c>
      <c r="H11" s="176">
        <f>REKAPITULACIJA!$E$44*E11</f>
        <v>9</v>
      </c>
      <c r="I11" s="177">
        <f t="shared" si="1"/>
        <v>0</v>
      </c>
      <c r="J11" s="177">
        <f t="shared" si="5"/>
        <v>0</v>
      </c>
      <c r="K11" s="193">
        <f>REKAPITULACIJA!$E$43*E11</f>
        <v>6</v>
      </c>
      <c r="L11" s="194">
        <f t="shared" si="3"/>
        <v>0</v>
      </c>
      <c r="M11" s="194">
        <f t="shared" si="6"/>
        <v>0</v>
      </c>
      <c r="O11" s="3">
        <v>36</v>
      </c>
      <c r="P11" s="2">
        <v>3</v>
      </c>
      <c r="Q11" s="75" t="s">
        <v>250</v>
      </c>
    </row>
    <row r="12" spans="1:18" ht="51" x14ac:dyDescent="0.2">
      <c r="B12" s="43" t="s">
        <v>139</v>
      </c>
      <c r="C12" s="44" t="s">
        <v>17</v>
      </c>
      <c r="D12" s="45" t="s">
        <v>386</v>
      </c>
      <c r="E12" s="46">
        <v>5000</v>
      </c>
      <c r="F12" s="250"/>
      <c r="G12" s="46" t="str">
        <f t="shared" ref="G12" si="7">IF(F12="","",E12*F12)</f>
        <v/>
      </c>
      <c r="H12" s="176">
        <f>REKAPITULACIJA!$E$44*E12</f>
        <v>3000</v>
      </c>
      <c r="I12" s="177">
        <f t="shared" si="1"/>
        <v>0</v>
      </c>
      <c r="J12" s="177">
        <f t="shared" ref="J12" si="8">IF(I12="","",H12*I12)</f>
        <v>0</v>
      </c>
      <c r="K12" s="193">
        <f>REKAPITULACIJA!$E$43*E12</f>
        <v>2000</v>
      </c>
      <c r="L12" s="194">
        <f t="shared" si="3"/>
        <v>0</v>
      </c>
      <c r="M12" s="194">
        <f t="shared" ref="M12" si="9">IF(L12="","",K12*L12)</f>
        <v>0</v>
      </c>
      <c r="O12" s="3">
        <v>0</v>
      </c>
      <c r="Q12" s="10"/>
    </row>
    <row r="13" spans="1:18" s="70" customFormat="1" ht="51" x14ac:dyDescent="0.2">
      <c r="A13" s="69"/>
      <c r="B13" s="54" t="s">
        <v>140</v>
      </c>
      <c r="C13" s="55" t="s">
        <v>4</v>
      </c>
      <c r="D13" s="56" t="s">
        <v>269</v>
      </c>
      <c r="E13" s="57">
        <v>11</v>
      </c>
      <c r="F13" s="249"/>
      <c r="G13" s="57" t="str">
        <f t="shared" ref="G13:G16" si="10">IF(F13="","",E13*F13)</f>
        <v/>
      </c>
      <c r="H13" s="176">
        <f>REKAPITULACIJA!$E$44*E13</f>
        <v>6.6</v>
      </c>
      <c r="I13" s="177">
        <f t="shared" si="1"/>
        <v>0</v>
      </c>
      <c r="J13" s="177">
        <f t="shared" ref="J13:J16" si="11">IF(I13="","",H13*I13)</f>
        <v>0</v>
      </c>
      <c r="K13" s="193">
        <f>REKAPITULACIJA!$E$43*E13</f>
        <v>4.4000000000000004</v>
      </c>
      <c r="L13" s="194">
        <f t="shared" si="3"/>
        <v>0</v>
      </c>
      <c r="M13" s="194">
        <f t="shared" ref="M13:M16" si="12">IF(L13="","",K13*L13)</f>
        <v>0</v>
      </c>
      <c r="O13" s="155">
        <v>125</v>
      </c>
      <c r="P13" s="156">
        <v>10</v>
      </c>
      <c r="Q13" s="123" t="s">
        <v>254</v>
      </c>
      <c r="R13" s="83"/>
    </row>
    <row r="14" spans="1:18" ht="51" x14ac:dyDescent="0.2">
      <c r="B14" s="43" t="s">
        <v>141</v>
      </c>
      <c r="C14" s="44" t="s">
        <v>4</v>
      </c>
      <c r="D14" s="45" t="s">
        <v>278</v>
      </c>
      <c r="E14" s="46">
        <v>4</v>
      </c>
      <c r="F14" s="250"/>
      <c r="G14" s="46" t="str">
        <f t="shared" si="10"/>
        <v/>
      </c>
      <c r="H14" s="176">
        <f>REKAPITULACIJA!$E$44*E14</f>
        <v>2.4</v>
      </c>
      <c r="I14" s="177">
        <f t="shared" si="1"/>
        <v>0</v>
      </c>
      <c r="J14" s="177">
        <f t="shared" si="11"/>
        <v>0</v>
      </c>
      <c r="K14" s="193">
        <f>REKAPITULACIJA!$E$43*E14</f>
        <v>1.6</v>
      </c>
      <c r="L14" s="194">
        <f t="shared" si="3"/>
        <v>0</v>
      </c>
      <c r="M14" s="194">
        <f t="shared" si="12"/>
        <v>0</v>
      </c>
      <c r="O14" s="3">
        <v>200</v>
      </c>
      <c r="Q14" s="10"/>
    </row>
    <row r="15" spans="1:18" ht="51" x14ac:dyDescent="0.2">
      <c r="B15" s="43" t="s">
        <v>142</v>
      </c>
      <c r="C15" s="44" t="s">
        <v>4</v>
      </c>
      <c r="D15" s="45" t="s">
        <v>383</v>
      </c>
      <c r="E15" s="57">
        <v>3</v>
      </c>
      <c r="F15" s="250"/>
      <c r="G15" s="46" t="str">
        <f t="shared" si="10"/>
        <v/>
      </c>
      <c r="H15" s="176">
        <f>REKAPITULACIJA!$E$44*E15</f>
        <v>1.7999999999999998</v>
      </c>
      <c r="I15" s="177">
        <f t="shared" si="1"/>
        <v>0</v>
      </c>
      <c r="J15" s="177">
        <f t="shared" si="11"/>
        <v>0</v>
      </c>
      <c r="K15" s="193">
        <f>REKAPITULACIJA!$E$43*E15</f>
        <v>1.2000000000000002</v>
      </c>
      <c r="L15" s="194">
        <f t="shared" si="3"/>
        <v>0</v>
      </c>
      <c r="M15" s="194">
        <f t="shared" si="12"/>
        <v>0</v>
      </c>
      <c r="O15" s="3">
        <v>120</v>
      </c>
      <c r="P15" s="2">
        <v>0</v>
      </c>
      <c r="R15" s="72">
        <v>1</v>
      </c>
    </row>
    <row r="16" spans="1:18" ht="63.75" x14ac:dyDescent="0.2">
      <c r="B16" s="43" t="s">
        <v>143</v>
      </c>
      <c r="C16" s="44" t="s">
        <v>7</v>
      </c>
      <c r="D16" s="45" t="s">
        <v>387</v>
      </c>
      <c r="E16" s="46">
        <f>4*7</f>
        <v>28</v>
      </c>
      <c r="F16" s="250"/>
      <c r="G16" s="46" t="str">
        <f t="shared" si="10"/>
        <v/>
      </c>
      <c r="H16" s="176">
        <f>REKAPITULACIJA!$E$44*E16</f>
        <v>16.8</v>
      </c>
      <c r="I16" s="177">
        <f t="shared" si="1"/>
        <v>0</v>
      </c>
      <c r="J16" s="177">
        <f t="shared" si="11"/>
        <v>0</v>
      </c>
      <c r="K16" s="193">
        <f>REKAPITULACIJA!$E$43*E16</f>
        <v>11.200000000000001</v>
      </c>
      <c r="L16" s="194">
        <f t="shared" si="3"/>
        <v>0</v>
      </c>
      <c r="M16" s="194">
        <f t="shared" si="12"/>
        <v>0</v>
      </c>
      <c r="O16" s="3">
        <v>0</v>
      </c>
      <c r="Q16" s="10"/>
    </row>
    <row r="17" spans="1:22" x14ac:dyDescent="0.2">
      <c r="E17" s="71" t="str">
        <f>IF(SUM(E20:E29)=0,0,"")</f>
        <v/>
      </c>
      <c r="F17" s="40"/>
      <c r="G17" s="40"/>
      <c r="H17" s="174" t="str">
        <f>IF(SUM(H20:H29)=0,0,"")</f>
        <v/>
      </c>
      <c r="I17" s="174"/>
      <c r="J17" s="174"/>
      <c r="K17" s="191" t="str">
        <f>IF(SUM(K20:K29)=0,0,"")</f>
        <v/>
      </c>
      <c r="L17" s="191"/>
      <c r="M17" s="191"/>
    </row>
    <row r="18" spans="1:22" ht="21.2" customHeight="1" x14ac:dyDescent="0.3">
      <c r="B18" s="314" t="s">
        <v>144</v>
      </c>
      <c r="C18" s="315"/>
      <c r="D18" s="315"/>
      <c r="E18" s="93" t="str">
        <f>IF(SUM(E20:E29)=0,0,"")</f>
        <v/>
      </c>
      <c r="F18" s="41"/>
      <c r="G18" s="42"/>
      <c r="H18" s="217" t="str">
        <f>IF(SUM(H20:H29)=0,0,"")</f>
        <v/>
      </c>
      <c r="I18" s="217"/>
      <c r="J18" s="218"/>
      <c r="K18" s="220" t="str">
        <f>IF(SUM(K20:K29)=0,0,"")</f>
        <v/>
      </c>
      <c r="L18" s="220"/>
      <c r="M18" s="221"/>
    </row>
    <row r="19" spans="1:22" x14ac:dyDescent="0.2">
      <c r="E19" s="71" t="str">
        <f>IF(SUM(E20:E29)=0,0,"")</f>
        <v/>
      </c>
      <c r="F19" s="40"/>
      <c r="G19" s="40"/>
      <c r="H19" s="174" t="str">
        <f>IF(SUM(H20:H29)=0,0,"")</f>
        <v/>
      </c>
      <c r="I19" s="174"/>
      <c r="J19" s="174"/>
      <c r="K19" s="191" t="str">
        <f>IF(SUM(K20:K29)=0,0,"")</f>
        <v/>
      </c>
      <c r="L19" s="191"/>
      <c r="M19" s="191"/>
    </row>
    <row r="20" spans="1:22" ht="76.5" x14ac:dyDescent="0.2">
      <c r="B20" s="43" t="s">
        <v>145</v>
      </c>
      <c r="C20" s="44" t="s">
        <v>15</v>
      </c>
      <c r="D20" s="45" t="s">
        <v>429</v>
      </c>
      <c r="E20" s="57">
        <f>225*1.1</f>
        <v>247.50000000000003</v>
      </c>
      <c r="F20" s="250"/>
      <c r="G20" s="46" t="str">
        <f>IF(F20="","",E20*F20)</f>
        <v/>
      </c>
      <c r="H20" s="176">
        <f>0</f>
        <v>0</v>
      </c>
      <c r="I20" s="177">
        <f t="shared" ref="I20:I27" si="13">F20</f>
        <v>0</v>
      </c>
      <c r="J20" s="177">
        <f t="shared" ref="J20" si="14">IF(I20="","",H20*I20)</f>
        <v>0</v>
      </c>
      <c r="K20" s="194">
        <f>E20</f>
        <v>247.50000000000003</v>
      </c>
      <c r="L20" s="194">
        <f>F20</f>
        <v>0</v>
      </c>
      <c r="M20" s="194">
        <f t="shared" ref="M20" si="15">IF(L20="","",K20*L20)</f>
        <v>0</v>
      </c>
      <c r="O20" s="3">
        <v>1.5</v>
      </c>
      <c r="U20" s="101"/>
      <c r="V20" s="101" t="s">
        <v>244</v>
      </c>
    </row>
    <row r="21" spans="1:22" ht="76.5" x14ac:dyDescent="0.2">
      <c r="B21" s="43" t="s">
        <v>146</v>
      </c>
      <c r="C21" s="44" t="s">
        <v>7</v>
      </c>
      <c r="D21" s="45" t="s">
        <v>371</v>
      </c>
      <c r="E21" s="46">
        <f>33*0.25*1.1</f>
        <v>9.0750000000000011</v>
      </c>
      <c r="F21" s="250"/>
      <c r="G21" s="46" t="str">
        <f t="shared" ref="G21" si="16">IF(F21="","",E21*F21)</f>
        <v/>
      </c>
      <c r="H21" s="176">
        <f>0</f>
        <v>0</v>
      </c>
      <c r="I21" s="177">
        <f t="shared" si="13"/>
        <v>0</v>
      </c>
      <c r="J21" s="177">
        <f t="shared" ref="J21" si="17">IF(I21="","",H21*I21)</f>
        <v>0</v>
      </c>
      <c r="K21" s="194">
        <f>E21</f>
        <v>9.0750000000000011</v>
      </c>
      <c r="L21" s="194">
        <f>F21</f>
        <v>0</v>
      </c>
      <c r="M21" s="194">
        <f t="shared" ref="M21" si="18">IF(L21="","",K21*L21)</f>
        <v>0</v>
      </c>
      <c r="O21" s="3">
        <v>0</v>
      </c>
      <c r="Q21" s="10"/>
    </row>
    <row r="22" spans="1:22" ht="38.25" x14ac:dyDescent="0.2">
      <c r="B22" s="43" t="s">
        <v>147</v>
      </c>
      <c r="C22" s="44" t="s">
        <v>15</v>
      </c>
      <c r="D22" s="45" t="s">
        <v>369</v>
      </c>
      <c r="E22" s="57">
        <f>E23*0.7*1.1</f>
        <v>779.24000000000012</v>
      </c>
      <c r="F22" s="250"/>
      <c r="G22" s="46" t="str">
        <f t="shared" ref="G22:G29" si="19">IF(F22="","",E22*F22)</f>
        <v/>
      </c>
      <c r="H22" s="177">
        <f>E22</f>
        <v>779.24000000000012</v>
      </c>
      <c r="I22" s="177">
        <f t="shared" si="13"/>
        <v>0</v>
      </c>
      <c r="J22" s="177">
        <f t="shared" ref="J22:J29" si="20">IF(I22="","",H22*I22)</f>
        <v>0</v>
      </c>
      <c r="K22" s="193">
        <f>0</f>
        <v>0</v>
      </c>
      <c r="L22" s="194">
        <f t="shared" ref="L22:L27" si="21">F22</f>
        <v>0</v>
      </c>
      <c r="M22" s="194">
        <f t="shared" ref="M22:M29" si="22">IF(L22="","",K22*L22)</f>
        <v>0</v>
      </c>
      <c r="O22" s="3">
        <v>1.25</v>
      </c>
      <c r="P22" s="2">
        <v>201</v>
      </c>
      <c r="Q22" s="32" t="s">
        <v>266</v>
      </c>
    </row>
    <row r="23" spans="1:22" ht="76.5" x14ac:dyDescent="0.2">
      <c r="B23" s="43" t="s">
        <v>148</v>
      </c>
      <c r="C23" s="44" t="s">
        <v>15</v>
      </c>
      <c r="D23" s="45" t="s">
        <v>368</v>
      </c>
      <c r="E23" s="46">
        <f>(770+150)*1.1</f>
        <v>1012.0000000000001</v>
      </c>
      <c r="F23" s="250"/>
      <c r="G23" s="46" t="str">
        <f t="shared" ref="G23" si="23">IF(F23="","",E23*F23)</f>
        <v/>
      </c>
      <c r="H23" s="177">
        <f>E23</f>
        <v>1012.0000000000001</v>
      </c>
      <c r="I23" s="177">
        <f t="shared" si="13"/>
        <v>0</v>
      </c>
      <c r="J23" s="177">
        <f t="shared" ref="J23" si="24">IF(I23="","",H23*I23)</f>
        <v>0</v>
      </c>
      <c r="K23" s="193">
        <f>0</f>
        <v>0</v>
      </c>
      <c r="L23" s="194">
        <f t="shared" si="21"/>
        <v>0</v>
      </c>
      <c r="M23" s="194">
        <f t="shared" ref="M23" si="25">IF(L23="","",K23*L23)</f>
        <v>0</v>
      </c>
      <c r="O23" s="88">
        <v>7.5</v>
      </c>
      <c r="P23" s="236"/>
      <c r="Q23" s="10"/>
    </row>
    <row r="24" spans="1:22" s="70" customFormat="1" ht="76.5" x14ac:dyDescent="0.2">
      <c r="A24" s="69"/>
      <c r="B24" s="54" t="s">
        <v>149</v>
      </c>
      <c r="C24" s="55" t="s">
        <v>15</v>
      </c>
      <c r="D24" s="56" t="s">
        <v>374</v>
      </c>
      <c r="E24" s="57">
        <f>190*1.1</f>
        <v>209.00000000000003</v>
      </c>
      <c r="F24" s="249"/>
      <c r="G24" s="57" t="str">
        <f t="shared" si="19"/>
        <v/>
      </c>
      <c r="H24" s="176">
        <f>0</f>
        <v>0</v>
      </c>
      <c r="I24" s="177">
        <f t="shared" si="13"/>
        <v>0</v>
      </c>
      <c r="J24" s="177">
        <f t="shared" si="20"/>
        <v>0</v>
      </c>
      <c r="K24" s="194">
        <f>E24</f>
        <v>209.00000000000003</v>
      </c>
      <c r="L24" s="194">
        <f t="shared" si="21"/>
        <v>0</v>
      </c>
      <c r="M24" s="194">
        <f t="shared" si="22"/>
        <v>0</v>
      </c>
      <c r="O24" s="155">
        <v>0</v>
      </c>
      <c r="P24" s="156"/>
      <c r="R24" s="83"/>
    </row>
    <row r="25" spans="1:22" ht="76.5" x14ac:dyDescent="0.2">
      <c r="B25" s="43" t="s">
        <v>150</v>
      </c>
      <c r="C25" s="44" t="s">
        <v>15</v>
      </c>
      <c r="D25" s="45" t="s">
        <v>370</v>
      </c>
      <c r="E25" s="46">
        <f>80*1.1</f>
        <v>88</v>
      </c>
      <c r="F25" s="250"/>
      <c r="G25" s="46" t="str">
        <f t="shared" si="19"/>
        <v/>
      </c>
      <c r="H25" s="176">
        <f>0</f>
        <v>0</v>
      </c>
      <c r="I25" s="177">
        <f t="shared" si="13"/>
        <v>0</v>
      </c>
      <c r="J25" s="177">
        <f t="shared" si="20"/>
        <v>0</v>
      </c>
      <c r="K25" s="194">
        <f>E25</f>
        <v>88</v>
      </c>
      <c r="L25" s="194">
        <f t="shared" si="21"/>
        <v>0</v>
      </c>
      <c r="M25" s="194">
        <f t="shared" si="22"/>
        <v>0</v>
      </c>
      <c r="O25" s="88">
        <v>15</v>
      </c>
      <c r="P25" s="236"/>
      <c r="Q25" s="10"/>
    </row>
    <row r="26" spans="1:22" s="70" customFormat="1" ht="76.5" x14ac:dyDescent="0.2">
      <c r="A26" s="69"/>
      <c r="B26" s="54" t="s">
        <v>151</v>
      </c>
      <c r="C26" s="55" t="s">
        <v>7</v>
      </c>
      <c r="D26" s="56" t="s">
        <v>373</v>
      </c>
      <c r="E26" s="57">
        <f>25*1.1</f>
        <v>27.500000000000004</v>
      </c>
      <c r="F26" s="249"/>
      <c r="G26" s="57" t="str">
        <f t="shared" ref="G26" si="26">IF(F26="","",E26*F26)</f>
        <v/>
      </c>
      <c r="H26" s="177">
        <f>E26</f>
        <v>27.500000000000004</v>
      </c>
      <c r="I26" s="177">
        <f t="shared" si="13"/>
        <v>0</v>
      </c>
      <c r="J26" s="177">
        <f t="shared" si="20"/>
        <v>0</v>
      </c>
      <c r="K26" s="193">
        <f>0</f>
        <v>0</v>
      </c>
      <c r="L26" s="194">
        <f t="shared" si="21"/>
        <v>0</v>
      </c>
      <c r="M26" s="194">
        <f t="shared" si="22"/>
        <v>0</v>
      </c>
      <c r="O26" s="155">
        <v>0</v>
      </c>
      <c r="P26" s="156"/>
      <c r="R26" s="83"/>
    </row>
    <row r="27" spans="1:22" s="70" customFormat="1" ht="89.25" x14ac:dyDescent="0.2">
      <c r="A27" s="69"/>
      <c r="B27" s="54" t="s">
        <v>152</v>
      </c>
      <c r="C27" s="55" t="s">
        <v>7</v>
      </c>
      <c r="D27" s="56" t="s">
        <v>433</v>
      </c>
      <c r="E27" s="57">
        <f>10*1.1</f>
        <v>11</v>
      </c>
      <c r="F27" s="249"/>
      <c r="G27" s="57" t="str">
        <f t="shared" si="19"/>
        <v/>
      </c>
      <c r="H27" s="176">
        <f>0</f>
        <v>0</v>
      </c>
      <c r="I27" s="177">
        <f t="shared" si="13"/>
        <v>0</v>
      </c>
      <c r="J27" s="177">
        <f t="shared" ref="J27" si="27">IF(I27="","",H27*I27)</f>
        <v>0</v>
      </c>
      <c r="K27" s="194">
        <f>E27</f>
        <v>11</v>
      </c>
      <c r="L27" s="194">
        <f t="shared" si="21"/>
        <v>0</v>
      </c>
      <c r="M27" s="194">
        <f t="shared" ref="M27" si="28">IF(L27="","",K27*L27)</f>
        <v>0</v>
      </c>
      <c r="O27" s="155">
        <v>25</v>
      </c>
      <c r="P27" s="156">
        <v>0</v>
      </c>
      <c r="Q27" s="237"/>
      <c r="R27" s="83"/>
    </row>
    <row r="28" spans="1:22" s="70" customFormat="1" ht="102" x14ac:dyDescent="0.2">
      <c r="A28" s="69"/>
      <c r="B28" s="54" t="s">
        <v>153</v>
      </c>
      <c r="C28" s="55" t="s">
        <v>7</v>
      </c>
      <c r="D28" s="56" t="s">
        <v>372</v>
      </c>
      <c r="E28" s="57">
        <f>(6*1.5+6*2+6*2.7+230+12)*1.1</f>
        <v>307.12</v>
      </c>
      <c r="F28" s="249"/>
      <c r="G28" s="57" t="str">
        <f t="shared" ref="G28" si="29">IF(F28="","",E28*F28)</f>
        <v/>
      </c>
      <c r="H28" s="176">
        <f>REKAPITULACIJA!$E$44*E28</f>
        <v>184.27199999999999</v>
      </c>
      <c r="I28" s="177">
        <f t="shared" ref="I28" si="30">F28</f>
        <v>0</v>
      </c>
      <c r="J28" s="177">
        <f t="shared" si="20"/>
        <v>0</v>
      </c>
      <c r="K28" s="193">
        <f>REKAPITULACIJA!$E$43*E28</f>
        <v>122.84800000000001</v>
      </c>
      <c r="L28" s="194">
        <f t="shared" ref="L28" si="31">F28</f>
        <v>0</v>
      </c>
      <c r="M28" s="194">
        <f t="shared" si="22"/>
        <v>0</v>
      </c>
      <c r="O28" s="155">
        <v>30</v>
      </c>
      <c r="P28" s="156">
        <v>0</v>
      </c>
      <c r="Q28" s="62"/>
      <c r="R28" s="83"/>
    </row>
    <row r="29" spans="1:22" s="70" customFormat="1" ht="89.25" x14ac:dyDescent="0.2">
      <c r="A29" s="69"/>
      <c r="B29" s="54" t="s">
        <v>375</v>
      </c>
      <c r="C29" s="55" t="s">
        <v>7</v>
      </c>
      <c r="D29" s="56" t="s">
        <v>376</v>
      </c>
      <c r="E29" s="57">
        <f>(2*3.7+2*1*3)*1.1</f>
        <v>14.740000000000002</v>
      </c>
      <c r="F29" s="249"/>
      <c r="G29" s="57" t="str">
        <f t="shared" si="19"/>
        <v/>
      </c>
      <c r="H29" s="176">
        <f>0</f>
        <v>0</v>
      </c>
      <c r="I29" s="177">
        <f>F29</f>
        <v>0</v>
      </c>
      <c r="J29" s="177">
        <f t="shared" si="20"/>
        <v>0</v>
      </c>
      <c r="K29" s="194">
        <f>E29</f>
        <v>14.740000000000002</v>
      </c>
      <c r="L29" s="194">
        <f>F29</f>
        <v>0</v>
      </c>
      <c r="M29" s="194">
        <f t="shared" si="22"/>
        <v>0</v>
      </c>
      <c r="O29" s="155">
        <v>30</v>
      </c>
      <c r="P29" s="156">
        <v>0</v>
      </c>
      <c r="Q29" s="62"/>
      <c r="R29" s="83"/>
    </row>
    <row r="30" spans="1:22" x14ac:dyDescent="0.2">
      <c r="E30" s="40" t="str">
        <f>IF(SUM(E33:E33)=0,0,"")</f>
        <v/>
      </c>
      <c r="F30" s="40"/>
      <c r="G30" s="40"/>
      <c r="H30" s="174" t="str">
        <f>IF(SUM(H33:H33)=0,0,"")</f>
        <v/>
      </c>
      <c r="I30" s="174"/>
      <c r="J30" s="174"/>
      <c r="K30" s="191" t="str">
        <f>IF(SUM(K33:K33)=0,0,"")</f>
        <v/>
      </c>
      <c r="L30" s="191"/>
      <c r="M30" s="191"/>
    </row>
    <row r="31" spans="1:22" ht="21.2" customHeight="1" x14ac:dyDescent="0.3">
      <c r="B31" s="314" t="s">
        <v>154</v>
      </c>
      <c r="C31" s="315"/>
      <c r="D31" s="315"/>
      <c r="E31" s="41" t="str">
        <f>IF(SUM(E33:E33)=0,0,"")</f>
        <v/>
      </c>
      <c r="F31" s="41"/>
      <c r="G31" s="42"/>
      <c r="H31" s="217" t="str">
        <f>IF(SUM(H33:H33)=0,0,"")</f>
        <v/>
      </c>
      <c r="I31" s="217"/>
      <c r="J31" s="218"/>
      <c r="K31" s="220" t="str">
        <f>IF(SUM(K33:K33)=0,0,"")</f>
        <v/>
      </c>
      <c r="L31" s="220"/>
      <c r="M31" s="221"/>
    </row>
    <row r="32" spans="1:22" x14ac:dyDescent="0.2">
      <c r="E32" s="40" t="str">
        <f>IF(SUM(E33:E33)=0,0,"")</f>
        <v/>
      </c>
      <c r="F32" s="40"/>
      <c r="G32" s="40"/>
      <c r="H32" s="174" t="str">
        <f>IF(SUM(H33:H33)=0,0,"")</f>
        <v/>
      </c>
      <c r="I32" s="174"/>
      <c r="J32" s="174"/>
      <c r="K32" s="191" t="str">
        <f>IF(SUM(K33:K33)=0,0,"")</f>
        <v/>
      </c>
      <c r="L32" s="191"/>
      <c r="M32" s="191"/>
    </row>
    <row r="33" spans="1:18" ht="25.5" x14ac:dyDescent="0.2">
      <c r="B33" s="43" t="s">
        <v>155</v>
      </c>
      <c r="C33" s="44" t="s">
        <v>4</v>
      </c>
      <c r="D33" s="45" t="s">
        <v>270</v>
      </c>
      <c r="E33" s="46">
        <v>1</v>
      </c>
      <c r="F33" s="250"/>
      <c r="G33" s="46" t="str">
        <f t="shared" ref="G33" si="32">IF(F33="","",E33*F33)</f>
        <v/>
      </c>
      <c r="H33" s="176">
        <f>REKAPITULACIJA!$E$44*E33</f>
        <v>0.6</v>
      </c>
      <c r="I33" s="177">
        <f>F33</f>
        <v>0</v>
      </c>
      <c r="J33" s="177">
        <f t="shared" ref="J33" si="33">IF(I33="","",H33*I33)</f>
        <v>0</v>
      </c>
      <c r="K33" s="193">
        <f>REKAPITULACIJA!$E$43*E33</f>
        <v>0.4</v>
      </c>
      <c r="L33" s="194">
        <f>F33</f>
        <v>0</v>
      </c>
      <c r="M33" s="194">
        <f t="shared" ref="M33" si="34">IF(L33="","",K33*L33)</f>
        <v>0</v>
      </c>
      <c r="O33" s="3">
        <v>150</v>
      </c>
      <c r="P33" s="2">
        <v>3</v>
      </c>
      <c r="Q33" s="122" t="s">
        <v>250</v>
      </c>
    </row>
    <row r="34" spans="1:18" x14ac:dyDescent="0.2">
      <c r="E34" s="40" t="str">
        <f>IF(SUM(E37:E37)=0,0,"")</f>
        <v/>
      </c>
      <c r="F34" s="40"/>
      <c r="G34" s="40"/>
      <c r="H34" s="174"/>
      <c r="I34" s="174"/>
      <c r="J34" s="174"/>
      <c r="K34" s="191" t="str">
        <f>IF(SUM(K37:K37)=0,0,"")</f>
        <v/>
      </c>
      <c r="L34" s="191"/>
      <c r="M34" s="191"/>
    </row>
    <row r="35" spans="1:18" ht="21.2" customHeight="1" x14ac:dyDescent="0.3">
      <c r="B35" s="314" t="s">
        <v>156</v>
      </c>
      <c r="C35" s="315"/>
      <c r="D35" s="315"/>
      <c r="E35" s="41" t="str">
        <f>IF(SUM(E37:E37)=0,0,"")</f>
        <v/>
      </c>
      <c r="F35" s="41"/>
      <c r="G35" s="42"/>
      <c r="H35" s="217"/>
      <c r="I35" s="217"/>
      <c r="J35" s="218"/>
      <c r="K35" s="220" t="str">
        <f>IF(SUM(K37:K37)=0,0,"")</f>
        <v/>
      </c>
      <c r="L35" s="220"/>
      <c r="M35" s="221"/>
    </row>
    <row r="36" spans="1:18" x14ac:dyDescent="0.2">
      <c r="E36" s="40" t="str">
        <f>IF(SUM(E37:E37)=0,0,"")</f>
        <v/>
      </c>
      <c r="F36" s="40"/>
      <c r="G36" s="40"/>
      <c r="H36" s="174"/>
      <c r="I36" s="174"/>
      <c r="J36" s="174"/>
      <c r="K36" s="191" t="str">
        <f>IF(SUM(K37:K37)=0,0,"")</f>
        <v/>
      </c>
      <c r="L36" s="191"/>
      <c r="M36" s="191"/>
    </row>
    <row r="37" spans="1:18" s="70" customFormat="1" ht="25.5" x14ac:dyDescent="0.2">
      <c r="A37" s="69"/>
      <c r="B37" s="54" t="s">
        <v>157</v>
      </c>
      <c r="C37" s="55" t="s">
        <v>15</v>
      </c>
      <c r="D37" s="56" t="s">
        <v>303</v>
      </c>
      <c r="E37" s="57">
        <f>'1. PREDDELA'!E8*1000</f>
        <v>320</v>
      </c>
      <c r="F37" s="249"/>
      <c r="G37" s="57" t="str">
        <f t="shared" ref="G37" si="35">IF(F37="","",E37*F37)</f>
        <v/>
      </c>
      <c r="H37" s="176">
        <f>0</f>
        <v>0</v>
      </c>
      <c r="I37" s="177">
        <f>F37</f>
        <v>0</v>
      </c>
      <c r="J37" s="177">
        <f t="shared" ref="J37" si="36">IF(I37="","",H37*I37)</f>
        <v>0</v>
      </c>
      <c r="K37" s="194">
        <f>E37</f>
        <v>320</v>
      </c>
      <c r="L37" s="194">
        <f>F37</f>
        <v>0</v>
      </c>
      <c r="M37" s="194">
        <f t="shared" ref="M37" si="37">IF(L37="","",K37*L37)</f>
        <v>0</v>
      </c>
      <c r="O37" s="3">
        <v>20</v>
      </c>
      <c r="P37" s="2">
        <v>0</v>
      </c>
      <c r="Q37" s="123"/>
      <c r="R37" s="83"/>
    </row>
    <row r="38" spans="1:18" ht="21.2" customHeight="1" x14ac:dyDescent="0.3">
      <c r="B38" s="314" t="s">
        <v>158</v>
      </c>
      <c r="C38" s="315"/>
      <c r="D38" s="315"/>
      <c r="E38" s="41" t="str">
        <f>IF(SUM(E41:E41)=0,0,"")</f>
        <v/>
      </c>
      <c r="F38" s="41"/>
      <c r="G38" s="42"/>
      <c r="H38" s="217"/>
      <c r="I38" s="217"/>
      <c r="J38" s="218"/>
      <c r="K38" s="220" t="str">
        <f>IF(SUM(K41:K41)=0,0,"")</f>
        <v/>
      </c>
      <c r="L38" s="220"/>
      <c r="M38" s="221"/>
      <c r="Q38" s="10"/>
    </row>
    <row r="39" spans="1:18" x14ac:dyDescent="0.2">
      <c r="E39" s="40" t="str">
        <f>IF(SUM(E41:E41)=0,0,"")</f>
        <v/>
      </c>
      <c r="F39" s="40"/>
      <c r="G39" s="40"/>
      <c r="H39" s="174"/>
      <c r="I39" s="174"/>
      <c r="J39" s="174"/>
      <c r="K39" s="191" t="str">
        <f>IF(SUM(K41:K41)=0,0,"")</f>
        <v/>
      </c>
      <c r="L39" s="191"/>
      <c r="M39" s="191"/>
      <c r="Q39" s="10"/>
    </row>
    <row r="40" spans="1:18" ht="76.5" x14ac:dyDescent="0.2">
      <c r="B40" s="43" t="s">
        <v>300</v>
      </c>
      <c r="C40" s="44" t="s">
        <v>4</v>
      </c>
      <c r="D40" s="45" t="s">
        <v>377</v>
      </c>
      <c r="E40" s="57">
        <v>1</v>
      </c>
      <c r="F40" s="250"/>
      <c r="G40" s="46" t="str">
        <f>IF(F40="","",E40*F40)</f>
        <v/>
      </c>
      <c r="H40" s="176">
        <f>0</f>
        <v>0</v>
      </c>
      <c r="I40" s="177">
        <f>F40</f>
        <v>0</v>
      </c>
      <c r="J40" s="177">
        <f t="shared" ref="J40" si="38">IF(I40="","",H40*I40)</f>
        <v>0</v>
      </c>
      <c r="K40" s="194">
        <f>E40</f>
        <v>1</v>
      </c>
      <c r="L40" s="194">
        <f>F40</f>
        <v>0</v>
      </c>
      <c r="M40" s="194">
        <f t="shared" ref="M40" si="39">IF(L40="","",K40*L40)</f>
        <v>0</v>
      </c>
      <c r="O40" s="3">
        <v>0</v>
      </c>
      <c r="Q40" s="10"/>
    </row>
    <row r="41" spans="1:18" ht="102" x14ac:dyDescent="0.2">
      <c r="B41" s="43" t="s">
        <v>503</v>
      </c>
      <c r="C41" s="44" t="s">
        <v>4</v>
      </c>
      <c r="D41" s="45" t="s">
        <v>504</v>
      </c>
      <c r="E41" s="57">
        <v>2</v>
      </c>
      <c r="F41" s="250"/>
      <c r="G41" s="46" t="str">
        <f>IF(F41="","",E41*F41)</f>
        <v/>
      </c>
      <c r="H41" s="176">
        <f>0</f>
        <v>0</v>
      </c>
      <c r="I41" s="177">
        <f>F41</f>
        <v>0</v>
      </c>
      <c r="J41" s="177">
        <f t="shared" ref="J41" si="40">IF(I41="","",H41*I41)</f>
        <v>0</v>
      </c>
      <c r="K41" s="194">
        <f>E41</f>
        <v>2</v>
      </c>
      <c r="L41" s="194">
        <f>F41</f>
        <v>0</v>
      </c>
      <c r="M41" s="194">
        <f t="shared" ref="M41" si="41">IF(L41="","",K41*L41)</f>
        <v>0</v>
      </c>
      <c r="O41" s="3">
        <v>0</v>
      </c>
      <c r="Q41" s="10"/>
    </row>
    <row r="42" spans="1:18" ht="13.5" thickBot="1" x14ac:dyDescent="0.25">
      <c r="O42" s="114"/>
    </row>
    <row r="43" spans="1:18" ht="16.5" thickBot="1" x14ac:dyDescent="0.25">
      <c r="D43" s="61" t="s">
        <v>132</v>
      </c>
      <c r="E43" s="94"/>
      <c r="F43" s="295" t="str">
        <f>IF(SUM(G8:G41)=0,"",SUM(G8:G41))</f>
        <v/>
      </c>
      <c r="G43" s="296"/>
      <c r="H43" s="187"/>
      <c r="I43" s="289" t="str">
        <f>IF(SUM(J8:J41)=0,"",SUM(J8:J41))</f>
        <v/>
      </c>
      <c r="J43" s="290"/>
      <c r="K43" s="204"/>
      <c r="L43" s="291" t="str">
        <f>IF(SUM(M8:M41)=0,"",SUM(M8:M41))</f>
        <v/>
      </c>
      <c r="M43" s="292"/>
      <c r="P43" s="144" t="e">
        <f>I43+L43</f>
        <v>#VALUE!</v>
      </c>
    </row>
  </sheetData>
  <sheetProtection algorithmName="SHA-512" hashValue="nSPUKuspF/QVsmoL0jrMoJQ0GgYCNwLSjnVEm7t0T6wBpbwKc3xKRPnDgk1ZSUmccHBAxYLBqILj6V1Gxrbozg==" saltValue="OxuZhJeU7eEexKmWfrzRLg==" spinCount="100000" sheet="1" objects="1" scenarios="1" selectLockedCells="1"/>
  <dataConsolidate/>
  <mergeCells count="11">
    <mergeCell ref="I43:J43"/>
    <mergeCell ref="L43:M43"/>
    <mergeCell ref="H1:J1"/>
    <mergeCell ref="K1:M1"/>
    <mergeCell ref="B38:D38"/>
    <mergeCell ref="F43:G43"/>
    <mergeCell ref="B4:G4"/>
    <mergeCell ref="B6:D6"/>
    <mergeCell ref="B18:D18"/>
    <mergeCell ref="B31:D31"/>
    <mergeCell ref="B35:D3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6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6"/>
  <sheetViews>
    <sheetView view="pageBreakPreview" topLeftCell="A10" zoomScale="115" zoomScaleNormal="100" zoomScaleSheetLayoutView="115" zoomScalePageLayoutView="120" workbookViewId="0">
      <selection activeCell="F16" sqref="F16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9"/>
    <col min="9" max="9" width="10.28515625" style="179" customWidth="1"/>
    <col min="10" max="10" width="9.7109375" style="179" customWidth="1"/>
    <col min="11" max="11" width="9.140625" style="196"/>
    <col min="12" max="12" width="10.28515625" style="196" customWidth="1"/>
    <col min="13" max="13" width="9.7109375" style="196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93" t="s">
        <v>341</v>
      </c>
      <c r="I1" s="293"/>
      <c r="J1" s="293"/>
      <c r="K1" s="294" t="s">
        <v>342</v>
      </c>
      <c r="L1" s="294"/>
      <c r="M1" s="294"/>
      <c r="O1" s="3" t="s">
        <v>240</v>
      </c>
      <c r="P1" s="1" t="s">
        <v>239</v>
      </c>
    </row>
    <row r="2" spans="1:16" ht="24.95" customHeight="1" x14ac:dyDescent="0.2">
      <c r="B2" s="63" t="s">
        <v>53</v>
      </c>
      <c r="C2" s="63" t="s">
        <v>58</v>
      </c>
      <c r="D2" s="63" t="s">
        <v>54</v>
      </c>
      <c r="E2" s="64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99"/>
    </row>
    <row r="3" spans="1:16" x14ac:dyDescent="0.2">
      <c r="B3" s="65"/>
      <c r="C3" s="65"/>
      <c r="D3" s="66"/>
      <c r="E3" s="67"/>
      <c r="F3" s="67"/>
      <c r="G3" s="67"/>
      <c r="H3" s="210"/>
      <c r="I3" s="210"/>
      <c r="J3" s="210"/>
      <c r="K3" s="213"/>
      <c r="L3" s="213"/>
      <c r="M3" s="213"/>
    </row>
    <row r="4" spans="1:16" ht="15.75" x14ac:dyDescent="0.2">
      <c r="B4" s="297" t="s">
        <v>160</v>
      </c>
      <c r="C4" s="297"/>
      <c r="D4" s="297"/>
      <c r="E4" s="297"/>
      <c r="F4" s="297"/>
      <c r="G4" s="297"/>
      <c r="H4" s="173"/>
      <c r="I4" s="173"/>
      <c r="J4" s="173"/>
      <c r="K4" s="190"/>
      <c r="L4" s="190"/>
      <c r="M4" s="190"/>
    </row>
    <row r="5" spans="1:16" ht="12" customHeight="1" x14ac:dyDescent="0.2">
      <c r="B5" s="68"/>
      <c r="C5" s="68"/>
      <c r="D5" s="68"/>
      <c r="E5" s="68"/>
      <c r="F5" s="68"/>
      <c r="G5" s="68"/>
      <c r="H5" s="173"/>
      <c r="I5" s="173"/>
      <c r="J5" s="173"/>
      <c r="K5" s="190"/>
      <c r="L5" s="190"/>
      <c r="M5" s="190"/>
    </row>
    <row r="6" spans="1:16" ht="21.2" customHeight="1" x14ac:dyDescent="0.3">
      <c r="B6" s="316" t="s">
        <v>161</v>
      </c>
      <c r="C6" s="317"/>
      <c r="D6" s="317"/>
      <c r="E6" s="93" t="str">
        <f>IF(SUM(E8:E9)=0,0,"")</f>
        <v/>
      </c>
      <c r="F6" s="93"/>
      <c r="G6" s="102"/>
      <c r="H6" s="217"/>
      <c r="I6" s="217"/>
      <c r="J6" s="218"/>
      <c r="K6" s="220" t="str">
        <f>IF(SUM(K8:K9)=0,0,"")</f>
        <v/>
      </c>
      <c r="L6" s="220"/>
      <c r="M6" s="221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6"/>
      <c r="I7" s="226"/>
      <c r="J7" s="226"/>
      <c r="K7" s="231" t="str">
        <f>IF(SUM(K8:K9)=0,0,"")</f>
        <v/>
      </c>
      <c r="L7" s="231"/>
      <c r="M7" s="231"/>
    </row>
    <row r="8" spans="1:16" ht="63.75" x14ac:dyDescent="0.2">
      <c r="B8" s="54" t="s">
        <v>162</v>
      </c>
      <c r="C8" s="55" t="s">
        <v>226</v>
      </c>
      <c r="D8" s="56" t="s">
        <v>394</v>
      </c>
      <c r="E8" s="57">
        <f>'1. PREDDELA'!E8*1000</f>
        <v>320</v>
      </c>
      <c r="F8" s="249"/>
      <c r="G8" s="57" t="str">
        <f>IF(F8="","",E8*F8)</f>
        <v/>
      </c>
      <c r="H8" s="176">
        <f>0</f>
        <v>0</v>
      </c>
      <c r="I8" s="177">
        <f>F8</f>
        <v>0</v>
      </c>
      <c r="J8" s="177">
        <f t="shared" ref="J8" si="0">IF(I8="","",H8*I8)</f>
        <v>0</v>
      </c>
      <c r="K8" s="194">
        <f>E8</f>
        <v>320</v>
      </c>
      <c r="L8" s="194">
        <f>F8</f>
        <v>0</v>
      </c>
      <c r="M8" s="194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309</v>
      </c>
      <c r="C9" s="44" t="s">
        <v>4</v>
      </c>
      <c r="D9" s="45" t="s">
        <v>225</v>
      </c>
      <c r="E9" s="46">
        <v>1</v>
      </c>
      <c r="F9" s="250"/>
      <c r="G9" s="46" t="str">
        <f>IF(F9="","",E9*F9)</f>
        <v/>
      </c>
      <c r="H9" s="176">
        <f>0</f>
        <v>0</v>
      </c>
      <c r="I9" s="177">
        <f>F9</f>
        <v>0</v>
      </c>
      <c r="J9" s="177">
        <f t="shared" ref="J9" si="2">IF(I9="","",H9*I9)</f>
        <v>0</v>
      </c>
      <c r="K9" s="194">
        <f>E9</f>
        <v>1</v>
      </c>
      <c r="L9" s="194">
        <f>F9</f>
        <v>0</v>
      </c>
      <c r="M9" s="194">
        <f t="shared" ref="M9" si="3">IF(L9="","",K9*L9)</f>
        <v>0</v>
      </c>
      <c r="O9" s="8"/>
    </row>
    <row r="10" spans="1:16" x14ac:dyDescent="0.2">
      <c r="B10" s="73"/>
      <c r="P10" s="106"/>
    </row>
    <row r="11" spans="1:16" ht="21.2" customHeight="1" x14ac:dyDescent="0.3">
      <c r="B11" s="316" t="s">
        <v>163</v>
      </c>
      <c r="C11" s="317"/>
      <c r="D11" s="317"/>
      <c r="E11" s="93" t="str">
        <f>IF(SUM(E13:E16)=0,0,"")</f>
        <v/>
      </c>
      <c r="F11" s="93"/>
      <c r="G11" s="102"/>
      <c r="H11" s="217"/>
      <c r="I11" s="217"/>
      <c r="J11" s="218"/>
      <c r="K11" s="220" t="str">
        <f>IF(SUM(K13:K16)=0,0,"")</f>
        <v/>
      </c>
      <c r="L11" s="220"/>
      <c r="M11" s="221"/>
    </row>
    <row r="12" spans="1:16" ht="9" customHeight="1" x14ac:dyDescent="0.2">
      <c r="B12" s="103"/>
      <c r="C12" s="104"/>
      <c r="D12" s="62"/>
      <c r="E12" s="92"/>
      <c r="F12" s="92"/>
      <c r="G12" s="92"/>
      <c r="H12" s="226"/>
      <c r="I12" s="226"/>
      <c r="J12" s="226"/>
      <c r="K12" s="231"/>
      <c r="L12" s="231"/>
      <c r="M12" s="231"/>
    </row>
    <row r="13" spans="1:16" ht="63.75" x14ac:dyDescent="0.2">
      <c r="B13" s="54" t="s">
        <v>164</v>
      </c>
      <c r="C13" s="55" t="s">
        <v>226</v>
      </c>
      <c r="D13" s="56" t="s">
        <v>393</v>
      </c>
      <c r="E13" s="57">
        <f>'1. PREDDELA'!E8*1000</f>
        <v>320</v>
      </c>
      <c r="F13" s="249"/>
      <c r="G13" s="57" t="str">
        <f t="shared" ref="G13:G16" si="4">IF(F13="","",E13*F13)</f>
        <v/>
      </c>
      <c r="H13" s="176">
        <f>0</f>
        <v>0</v>
      </c>
      <c r="I13" s="177">
        <f>F13</f>
        <v>0</v>
      </c>
      <c r="J13" s="177">
        <f t="shared" ref="J13" si="5">IF(I13="","",H13*I13)</f>
        <v>0</v>
      </c>
      <c r="K13" s="194">
        <f t="shared" ref="K13:L16" si="6">E13</f>
        <v>320</v>
      </c>
      <c r="L13" s="194">
        <f t="shared" si="6"/>
        <v>0</v>
      </c>
      <c r="M13" s="194">
        <f t="shared" ref="M13" si="7">IF(L13="","",K13*L13)</f>
        <v>0</v>
      </c>
      <c r="O13" s="100">
        <v>0</v>
      </c>
      <c r="P13" s="2">
        <v>50</v>
      </c>
    </row>
    <row r="14" spans="1:16" ht="38.25" x14ac:dyDescent="0.2">
      <c r="B14" s="43" t="s">
        <v>165</v>
      </c>
      <c r="C14" s="44" t="s">
        <v>15</v>
      </c>
      <c r="D14" s="45" t="s">
        <v>395</v>
      </c>
      <c r="E14" s="46">
        <v>300</v>
      </c>
      <c r="F14" s="250"/>
      <c r="G14" s="46" t="str">
        <f t="shared" si="4"/>
        <v/>
      </c>
      <c r="H14" s="176">
        <f>0</f>
        <v>0</v>
      </c>
      <c r="I14" s="177">
        <f>F14</f>
        <v>0</v>
      </c>
      <c r="J14" s="177">
        <f t="shared" ref="J14" si="8">IF(I14="","",H14*I14)</f>
        <v>0</v>
      </c>
      <c r="K14" s="194">
        <f t="shared" si="6"/>
        <v>300</v>
      </c>
      <c r="L14" s="194">
        <f t="shared" si="6"/>
        <v>0</v>
      </c>
      <c r="M14" s="194">
        <f t="shared" ref="M14" si="9">IF(L14="","",K14*L14)</f>
        <v>0</v>
      </c>
      <c r="O14" s="100">
        <v>25</v>
      </c>
      <c r="P14" s="106">
        <v>0</v>
      </c>
    </row>
    <row r="15" spans="1:16" ht="89.25" x14ac:dyDescent="0.2">
      <c r="B15" s="43" t="s">
        <v>166</v>
      </c>
      <c r="C15" s="44" t="s">
        <v>4</v>
      </c>
      <c r="D15" s="105" t="s">
        <v>396</v>
      </c>
      <c r="E15" s="46">
        <v>7</v>
      </c>
      <c r="F15" s="250"/>
      <c r="G15" s="46" t="str">
        <f t="shared" si="4"/>
        <v/>
      </c>
      <c r="H15" s="176">
        <f>0</f>
        <v>0</v>
      </c>
      <c r="I15" s="177">
        <f>F15</f>
        <v>0</v>
      </c>
      <c r="J15" s="177">
        <f t="shared" ref="J15:J16" si="10">IF(I15="","",H15*I15)</f>
        <v>0</v>
      </c>
      <c r="K15" s="194">
        <f t="shared" si="6"/>
        <v>7</v>
      </c>
      <c r="L15" s="194">
        <f t="shared" si="6"/>
        <v>0</v>
      </c>
      <c r="M15" s="194">
        <f t="shared" ref="M15:M16" si="11">IF(L15="","",K15*L15)</f>
        <v>0</v>
      </c>
      <c r="O15" s="100">
        <v>0</v>
      </c>
      <c r="P15" s="106"/>
    </row>
    <row r="16" spans="1:16" ht="51" x14ac:dyDescent="0.2">
      <c r="B16" s="43" t="s">
        <v>167</v>
      </c>
      <c r="C16" s="44" t="s">
        <v>4</v>
      </c>
      <c r="D16" s="45" t="s">
        <v>397</v>
      </c>
      <c r="E16" s="46">
        <f>E15</f>
        <v>7</v>
      </c>
      <c r="F16" s="250"/>
      <c r="G16" s="46" t="str">
        <f t="shared" si="4"/>
        <v/>
      </c>
      <c r="H16" s="176">
        <f>0</f>
        <v>0</v>
      </c>
      <c r="I16" s="177">
        <f>F16</f>
        <v>0</v>
      </c>
      <c r="J16" s="177">
        <f t="shared" si="10"/>
        <v>0</v>
      </c>
      <c r="K16" s="194">
        <f t="shared" si="6"/>
        <v>7</v>
      </c>
      <c r="L16" s="194">
        <f t="shared" si="6"/>
        <v>0</v>
      </c>
      <c r="M16" s="194">
        <f t="shared" si="11"/>
        <v>0</v>
      </c>
      <c r="O16" s="100">
        <v>0</v>
      </c>
      <c r="P16" s="106"/>
    </row>
    <row r="17" spans="2:16" ht="9" customHeight="1" x14ac:dyDescent="0.2">
      <c r="E17" s="84" t="str">
        <f>IF(SUM(E20:E24)=0,0,"")</f>
        <v/>
      </c>
      <c r="F17" s="84"/>
      <c r="G17" s="84"/>
      <c r="H17" s="226"/>
      <c r="I17" s="226"/>
      <c r="J17" s="226"/>
      <c r="K17" s="231"/>
      <c r="L17" s="231"/>
      <c r="M17" s="231"/>
      <c r="P17" s="106"/>
    </row>
    <row r="18" spans="2:16" ht="21.2" customHeight="1" x14ac:dyDescent="0.3">
      <c r="B18" s="314" t="s">
        <v>168</v>
      </c>
      <c r="C18" s="315"/>
      <c r="D18" s="315"/>
      <c r="E18" s="41" t="str">
        <f>IF(SUM(E20:E24)=0,0,"")</f>
        <v/>
      </c>
      <c r="F18" s="41"/>
      <c r="G18" s="42"/>
      <c r="H18" s="217"/>
      <c r="I18" s="217"/>
      <c r="J18" s="218"/>
      <c r="K18" s="220"/>
      <c r="L18" s="220"/>
      <c r="M18" s="221"/>
      <c r="P18" s="106"/>
    </row>
    <row r="19" spans="2:16" ht="9" customHeight="1" x14ac:dyDescent="0.2">
      <c r="E19" s="84" t="str">
        <f>IF(SUM(E20:E24)=0,0,"")</f>
        <v/>
      </c>
      <c r="F19" s="84"/>
      <c r="G19" s="84"/>
      <c r="H19" s="226"/>
      <c r="I19" s="226"/>
      <c r="J19" s="226"/>
      <c r="K19" s="231"/>
      <c r="L19" s="231"/>
      <c r="M19" s="231"/>
      <c r="P19" s="106"/>
    </row>
    <row r="20" spans="2:16" ht="89.25" x14ac:dyDescent="0.2">
      <c r="B20" s="43" t="s">
        <v>405</v>
      </c>
      <c r="C20" s="44" t="s">
        <v>406</v>
      </c>
      <c r="D20" s="45" t="s">
        <v>408</v>
      </c>
      <c r="E20" s="46">
        <v>11</v>
      </c>
      <c r="F20" s="250"/>
      <c r="G20" s="46" t="str">
        <f t="shared" ref="G20" si="12">IF(F20="","",E20*F20)</f>
        <v/>
      </c>
      <c r="H20" s="177">
        <f>E20</f>
        <v>11</v>
      </c>
      <c r="I20" s="177">
        <f>F20</f>
        <v>0</v>
      </c>
      <c r="J20" s="177">
        <f t="shared" ref="J20" si="13">IF(I20="","",H20*I20)</f>
        <v>0</v>
      </c>
      <c r="K20" s="194">
        <v>0</v>
      </c>
      <c r="L20" s="194">
        <f>F20</f>
        <v>0</v>
      </c>
      <c r="M20" s="194">
        <f t="shared" ref="M20" si="14">IF(L20="","",K20*L20)</f>
        <v>0</v>
      </c>
      <c r="O20" s="100">
        <v>0</v>
      </c>
      <c r="P20" s="106"/>
    </row>
    <row r="21" spans="2:16" ht="127.5" x14ac:dyDescent="0.2">
      <c r="B21" s="43" t="s">
        <v>169</v>
      </c>
      <c r="C21" s="44" t="s">
        <v>15</v>
      </c>
      <c r="D21" s="45" t="s">
        <v>409</v>
      </c>
      <c r="E21" s="46">
        <v>320</v>
      </c>
      <c r="F21" s="250"/>
      <c r="G21" s="46" t="str">
        <f t="shared" ref="G21:G22" si="15">IF(F21="","",E21*F21)</f>
        <v/>
      </c>
      <c r="H21" s="177">
        <f>E21</f>
        <v>320</v>
      </c>
      <c r="I21" s="177">
        <f t="shared" ref="I21:I24" si="16">F21</f>
        <v>0</v>
      </c>
      <c r="J21" s="177">
        <f t="shared" ref="J21:J24" si="17">IF(I21="","",H21*I21)</f>
        <v>0</v>
      </c>
      <c r="K21" s="194">
        <v>0</v>
      </c>
      <c r="L21" s="194">
        <f t="shared" ref="L21:L24" si="18">F21</f>
        <v>0</v>
      </c>
      <c r="M21" s="194">
        <f t="shared" ref="M21:M24" si="19">IF(L21="","",K21*L21)</f>
        <v>0</v>
      </c>
      <c r="O21" s="100">
        <v>0</v>
      </c>
      <c r="P21" s="106"/>
    </row>
    <row r="22" spans="2:16" ht="127.5" x14ac:dyDescent="0.2">
      <c r="B22" s="43" t="s">
        <v>403</v>
      </c>
      <c r="C22" s="44" t="s">
        <v>406</v>
      </c>
      <c r="D22" s="56" t="s">
        <v>412</v>
      </c>
      <c r="E22" s="46">
        <v>11</v>
      </c>
      <c r="F22" s="250"/>
      <c r="G22" s="46" t="str">
        <f t="shared" si="15"/>
        <v/>
      </c>
      <c r="H22" s="177">
        <f>E22</f>
        <v>11</v>
      </c>
      <c r="I22" s="177">
        <f t="shared" si="16"/>
        <v>0</v>
      </c>
      <c r="J22" s="177">
        <f t="shared" si="17"/>
        <v>0</v>
      </c>
      <c r="K22" s="194">
        <v>0</v>
      </c>
      <c r="L22" s="194">
        <f t="shared" si="18"/>
        <v>0</v>
      </c>
      <c r="M22" s="194">
        <f t="shared" si="19"/>
        <v>0</v>
      </c>
      <c r="O22" s="100">
        <v>0</v>
      </c>
      <c r="P22" s="106"/>
    </row>
    <row r="23" spans="2:16" ht="114.75" x14ac:dyDescent="0.2">
      <c r="B23" s="43" t="s">
        <v>404</v>
      </c>
      <c r="C23" s="44" t="s">
        <v>406</v>
      </c>
      <c r="D23" s="56" t="s">
        <v>411</v>
      </c>
      <c r="E23" s="46">
        <v>11</v>
      </c>
      <c r="F23" s="250"/>
      <c r="G23" s="46" t="str">
        <f t="shared" ref="G23:G24" si="20">IF(F23="","",E23*F23)</f>
        <v/>
      </c>
      <c r="H23" s="177">
        <f>E23</f>
        <v>11</v>
      </c>
      <c r="I23" s="177">
        <f t="shared" si="16"/>
        <v>0</v>
      </c>
      <c r="J23" s="177">
        <f t="shared" si="17"/>
        <v>0</v>
      </c>
      <c r="K23" s="194">
        <v>0</v>
      </c>
      <c r="L23" s="194">
        <f t="shared" si="18"/>
        <v>0</v>
      </c>
      <c r="M23" s="194">
        <f t="shared" si="19"/>
        <v>0</v>
      </c>
      <c r="O23" s="100">
        <v>0</v>
      </c>
      <c r="P23" s="106"/>
    </row>
    <row r="24" spans="2:16" ht="153" x14ac:dyDescent="0.2">
      <c r="B24" s="43" t="s">
        <v>407</v>
      </c>
      <c r="C24" s="44" t="s">
        <v>15</v>
      </c>
      <c r="D24" s="45" t="s">
        <v>410</v>
      </c>
      <c r="E24" s="46">
        <v>320</v>
      </c>
      <c r="F24" s="250"/>
      <c r="G24" s="46" t="str">
        <f t="shared" si="20"/>
        <v/>
      </c>
      <c r="H24" s="177">
        <f>E24</f>
        <v>320</v>
      </c>
      <c r="I24" s="177">
        <f t="shared" si="16"/>
        <v>0</v>
      </c>
      <c r="J24" s="177">
        <f t="shared" si="17"/>
        <v>0</v>
      </c>
      <c r="K24" s="194">
        <v>0</v>
      </c>
      <c r="L24" s="194">
        <f t="shared" si="18"/>
        <v>0</v>
      </c>
      <c r="M24" s="194">
        <f t="shared" si="19"/>
        <v>0</v>
      </c>
      <c r="O24" s="100">
        <v>0</v>
      </c>
      <c r="P24" s="106"/>
    </row>
    <row r="25" spans="2:16" x14ac:dyDescent="0.2">
      <c r="B25" s="73"/>
      <c r="P25" s="106"/>
    </row>
    <row r="26" spans="2:16" ht="21.2" customHeight="1" x14ac:dyDescent="0.3">
      <c r="B26" s="316" t="s">
        <v>170</v>
      </c>
      <c r="C26" s="317"/>
      <c r="D26" s="317"/>
      <c r="E26" s="93" t="str">
        <f>IF(SUM(E28:E28)=0,0,"")</f>
        <v/>
      </c>
      <c r="F26" s="93"/>
      <c r="G26" s="102"/>
      <c r="H26" s="217"/>
      <c r="I26" s="217"/>
      <c r="J26" s="218"/>
      <c r="K26" s="220" t="str">
        <f>IF(SUM(K28:K28)=0,0,"")</f>
        <v/>
      </c>
      <c r="L26" s="220"/>
      <c r="M26" s="221"/>
    </row>
    <row r="27" spans="2:16" x14ac:dyDescent="0.2">
      <c r="B27" s="103"/>
      <c r="C27" s="104"/>
      <c r="D27" s="62"/>
      <c r="E27" s="92" t="str">
        <f>IF(SUM(E28:E28)=0,0,"")</f>
        <v/>
      </c>
      <c r="F27" s="92"/>
      <c r="G27" s="92"/>
      <c r="H27" s="226"/>
      <c r="I27" s="226"/>
      <c r="J27" s="226"/>
      <c r="K27" s="231" t="str">
        <f>IF(SUM(K28:K28)=0,0,"")</f>
        <v/>
      </c>
      <c r="L27" s="231"/>
      <c r="M27" s="231"/>
    </row>
    <row r="28" spans="2:16" ht="38.25" x14ac:dyDescent="0.2">
      <c r="B28" s="54" t="s">
        <v>171</v>
      </c>
      <c r="C28" s="55" t="s">
        <v>226</v>
      </c>
      <c r="D28" s="56" t="s">
        <v>398</v>
      </c>
      <c r="E28" s="57">
        <v>50</v>
      </c>
      <c r="F28" s="249"/>
      <c r="G28" s="57" t="str">
        <f>IF(F28="","",E28*F28)</f>
        <v/>
      </c>
      <c r="H28" s="176">
        <f>0</f>
        <v>0</v>
      </c>
      <c r="I28" s="177">
        <f t="shared" ref="I28" si="21">F28</f>
        <v>0</v>
      </c>
      <c r="J28" s="177">
        <f t="shared" ref="J28" si="22">IF(I28="","",H28*I28)</f>
        <v>0</v>
      </c>
      <c r="K28" s="194">
        <f t="shared" ref="K28" si="23">E28</f>
        <v>50</v>
      </c>
      <c r="L28" s="194">
        <f t="shared" ref="L28" si="24">F28</f>
        <v>0</v>
      </c>
      <c r="M28" s="194">
        <f t="shared" ref="M28" si="25">IF(L28="","",K28*L28)</f>
        <v>0</v>
      </c>
      <c r="O28" s="100">
        <v>25</v>
      </c>
      <c r="P28" s="2">
        <v>55</v>
      </c>
    </row>
    <row r="29" spans="2:16" x14ac:dyDescent="0.2">
      <c r="B29" s="103"/>
      <c r="C29" s="104"/>
      <c r="D29" s="62"/>
      <c r="E29" s="92" t="str">
        <f>IF(SUM(E33:E33)=0,0,"")</f>
        <v/>
      </c>
      <c r="F29" s="92"/>
      <c r="G29" s="92"/>
      <c r="H29" s="226"/>
      <c r="I29" s="226"/>
      <c r="J29" s="226"/>
      <c r="K29" s="231" t="str">
        <f>IF(SUM(K33:K33)=0,0,"")</f>
        <v/>
      </c>
      <c r="L29" s="231"/>
      <c r="M29" s="231"/>
      <c r="P29" s="106"/>
    </row>
    <row r="30" spans="2:16" ht="21.2" customHeight="1" x14ac:dyDescent="0.3">
      <c r="B30" s="316" t="s">
        <v>400</v>
      </c>
      <c r="C30" s="317"/>
      <c r="D30" s="317"/>
      <c r="E30" s="93" t="str">
        <f>IF(SUM(E33:E33)=0,0,"")</f>
        <v/>
      </c>
      <c r="F30" s="93"/>
      <c r="G30" s="102"/>
      <c r="H30" s="217"/>
      <c r="I30" s="217"/>
      <c r="J30" s="218"/>
      <c r="K30" s="220" t="str">
        <f>IF(SUM(K33:K33)=0,0,"")</f>
        <v/>
      </c>
      <c r="L30" s="220"/>
      <c r="M30" s="221"/>
      <c r="P30" s="106"/>
    </row>
    <row r="31" spans="2:16" x14ac:dyDescent="0.2">
      <c r="B31" s="103"/>
      <c r="C31" s="104"/>
      <c r="D31" s="62"/>
      <c r="E31" s="92" t="str">
        <f>IF(SUM(E33:E33)=0,0,"")</f>
        <v/>
      </c>
      <c r="F31" s="92"/>
      <c r="G31" s="92"/>
      <c r="H31" s="226"/>
      <c r="I31" s="226"/>
      <c r="J31" s="226"/>
      <c r="K31" s="231" t="str">
        <f>IF(SUM(K33:K33)=0,0,"")</f>
        <v/>
      </c>
      <c r="L31" s="231"/>
      <c r="M31" s="231"/>
      <c r="P31" s="106"/>
    </row>
    <row r="32" spans="2:16" ht="38.25" x14ac:dyDescent="0.2">
      <c r="B32" s="54" t="s">
        <v>172</v>
      </c>
      <c r="C32" s="55" t="s">
        <v>226</v>
      </c>
      <c r="D32" s="56" t="s">
        <v>399</v>
      </c>
      <c r="E32" s="57">
        <v>75</v>
      </c>
      <c r="F32" s="249"/>
      <c r="G32" s="57" t="str">
        <f>IF(F32="","",E32*F32)</f>
        <v/>
      </c>
      <c r="H32" s="176">
        <f>0</f>
        <v>0</v>
      </c>
      <c r="I32" s="177">
        <f t="shared" ref="I32:I33" si="26">F32</f>
        <v>0</v>
      </c>
      <c r="J32" s="177">
        <f t="shared" ref="J32:J33" si="27">IF(I32="","",H32*I32)</f>
        <v>0</v>
      </c>
      <c r="K32" s="194">
        <f t="shared" ref="K32:K33" si="28">E32</f>
        <v>75</v>
      </c>
      <c r="L32" s="194">
        <f t="shared" ref="L32:L33" si="29">F32</f>
        <v>0</v>
      </c>
      <c r="M32" s="194">
        <f t="shared" ref="M32:M33" si="30">IF(L32="","",K32*L32)</f>
        <v>0</v>
      </c>
      <c r="O32" s="100">
        <v>0</v>
      </c>
      <c r="P32" s="106"/>
    </row>
    <row r="33" spans="2:16" ht="38.25" x14ac:dyDescent="0.2">
      <c r="B33" s="54" t="s">
        <v>401</v>
      </c>
      <c r="C33" s="55" t="s">
        <v>226</v>
      </c>
      <c r="D33" s="56" t="s">
        <v>402</v>
      </c>
      <c r="E33" s="57">
        <v>25</v>
      </c>
      <c r="F33" s="249"/>
      <c r="G33" s="57" t="str">
        <f>IF(F33="","",E33*F33)</f>
        <v/>
      </c>
      <c r="H33" s="176">
        <f>0</f>
        <v>0</v>
      </c>
      <c r="I33" s="177">
        <f t="shared" si="26"/>
        <v>0</v>
      </c>
      <c r="J33" s="177">
        <f t="shared" si="27"/>
        <v>0</v>
      </c>
      <c r="K33" s="194">
        <f t="shared" si="28"/>
        <v>25</v>
      </c>
      <c r="L33" s="194">
        <f t="shared" si="29"/>
        <v>0</v>
      </c>
      <c r="M33" s="194">
        <f t="shared" si="30"/>
        <v>0</v>
      </c>
      <c r="O33" s="100">
        <v>0</v>
      </c>
      <c r="P33" s="106"/>
    </row>
    <row r="34" spans="2:16" ht="8.25" customHeight="1" x14ac:dyDescent="0.2">
      <c r="E34" s="84" t="str">
        <f>IF(SUM(E37:E42)=0,0,"")</f>
        <v/>
      </c>
      <c r="F34" s="84"/>
      <c r="G34" s="84"/>
      <c r="H34" s="226" t="str">
        <f>IF(SUM(H37:H42)=0,0,"")</f>
        <v/>
      </c>
      <c r="I34" s="226"/>
      <c r="J34" s="226"/>
      <c r="K34" s="231" t="str">
        <f>IF(SUM(K37:K42)=0,0,"")</f>
        <v/>
      </c>
      <c r="L34" s="231"/>
      <c r="M34" s="231"/>
    </row>
    <row r="35" spans="2:16" ht="21.2" customHeight="1" x14ac:dyDescent="0.3">
      <c r="B35" s="314" t="s">
        <v>173</v>
      </c>
      <c r="C35" s="315"/>
      <c r="D35" s="315"/>
      <c r="E35" s="41" t="str">
        <f>IF(SUM(E37:E42)=0,0,"")</f>
        <v/>
      </c>
      <c r="F35" s="41"/>
      <c r="G35" s="42"/>
      <c r="H35" s="217" t="str">
        <f>IF(SUM(H37:H42)=0,0,"")</f>
        <v/>
      </c>
      <c r="I35" s="217"/>
      <c r="J35" s="218"/>
      <c r="K35" s="220" t="str">
        <f>IF(SUM(K37:K42)=0,0,"")</f>
        <v/>
      </c>
      <c r="L35" s="220"/>
      <c r="M35" s="221"/>
    </row>
    <row r="36" spans="2:16" ht="9" customHeight="1" x14ac:dyDescent="0.2">
      <c r="E36" s="84" t="str">
        <f>IF(SUM(E37:E42)=0,0,"")</f>
        <v/>
      </c>
      <c r="F36" s="84"/>
      <c r="G36" s="84"/>
      <c r="H36" s="226" t="str">
        <f>IF(SUM(H37:H42)=0,0,"")</f>
        <v/>
      </c>
      <c r="I36" s="226"/>
      <c r="J36" s="226"/>
      <c r="K36" s="231" t="str">
        <f>IF(SUM(K37:K42)=0,0,"")</f>
        <v/>
      </c>
      <c r="L36" s="231"/>
      <c r="M36" s="231"/>
    </row>
    <row r="37" spans="2:16" ht="25.5" x14ac:dyDescent="0.2">
      <c r="B37" s="43" t="s">
        <v>174</v>
      </c>
      <c r="C37" s="44" t="s">
        <v>175</v>
      </c>
      <c r="D37" s="45" t="s">
        <v>245</v>
      </c>
      <c r="E37" s="46">
        <f>+P37</f>
        <v>320</v>
      </c>
      <c r="F37" s="250"/>
      <c r="G37" s="46" t="str">
        <f t="shared" ref="G37:G42" si="31">IF(F37="","",E37*F37)</f>
        <v/>
      </c>
      <c r="H37" s="176">
        <f>REKAPITULACIJA!$E$44*E37</f>
        <v>192</v>
      </c>
      <c r="I37" s="177">
        <f>F37</f>
        <v>0</v>
      </c>
      <c r="J37" s="177">
        <f t="shared" ref="J37:J39" si="32">IF(I37="","",H37*I37)</f>
        <v>0</v>
      </c>
      <c r="K37" s="193">
        <f>REKAPITULACIJA!$E$43*E37</f>
        <v>128</v>
      </c>
      <c r="L37" s="194">
        <f>F37</f>
        <v>0</v>
      </c>
      <c r="M37" s="194">
        <f t="shared" ref="M37:M39" si="33">IF(L37="","",K37*L37)</f>
        <v>0</v>
      </c>
      <c r="O37" s="100">
        <v>60</v>
      </c>
      <c r="P37" s="2">
        <f>'1. PREDDELA'!E8*1000</f>
        <v>320</v>
      </c>
    </row>
    <row r="38" spans="2:16" ht="25.5" x14ac:dyDescent="0.2">
      <c r="B38" s="43" t="s">
        <v>176</v>
      </c>
      <c r="C38" s="44" t="s">
        <v>175</v>
      </c>
      <c r="D38" s="45" t="s">
        <v>246</v>
      </c>
      <c r="E38" s="46">
        <f>+P38</f>
        <v>64</v>
      </c>
      <c r="F38" s="250"/>
      <c r="G38" s="46" t="str">
        <f t="shared" si="31"/>
        <v/>
      </c>
      <c r="H38" s="176">
        <f>REKAPITULACIJA!$E$44*E38</f>
        <v>38.4</v>
      </c>
      <c r="I38" s="177">
        <f>F38</f>
        <v>0</v>
      </c>
      <c r="J38" s="177">
        <f t="shared" ref="J38" si="34">IF(I38="","",H38*I38)</f>
        <v>0</v>
      </c>
      <c r="K38" s="193">
        <f>REKAPITULACIJA!$E$43*E38</f>
        <v>25.6</v>
      </c>
      <c r="L38" s="194">
        <f>F38</f>
        <v>0</v>
      </c>
      <c r="M38" s="194">
        <f t="shared" ref="M38" si="35">IF(L38="","",K38*L38)</f>
        <v>0</v>
      </c>
      <c r="O38" s="100">
        <v>60</v>
      </c>
      <c r="P38" s="2">
        <f>P37*0.2</f>
        <v>64</v>
      </c>
    </row>
    <row r="39" spans="2:16" ht="38.25" x14ac:dyDescent="0.2">
      <c r="B39" s="43" t="s">
        <v>177</v>
      </c>
      <c r="C39" s="44" t="s">
        <v>4</v>
      </c>
      <c r="D39" s="45" t="s">
        <v>426</v>
      </c>
      <c r="E39" s="46">
        <v>1</v>
      </c>
      <c r="F39" s="250"/>
      <c r="G39" s="46" t="str">
        <f t="shared" si="31"/>
        <v/>
      </c>
      <c r="H39" s="176">
        <f>REKAPITULACIJA!$E$44*E39</f>
        <v>0.6</v>
      </c>
      <c r="I39" s="177">
        <f t="shared" ref="I39" si="36">F39</f>
        <v>0</v>
      </c>
      <c r="J39" s="177">
        <f t="shared" si="32"/>
        <v>0</v>
      </c>
      <c r="K39" s="193">
        <f>REKAPITULACIJA!$E$43*E39</f>
        <v>0.4</v>
      </c>
      <c r="L39" s="194">
        <f t="shared" ref="L39" si="37">F39</f>
        <v>0</v>
      </c>
      <c r="M39" s="194">
        <f t="shared" si="33"/>
        <v>0</v>
      </c>
      <c r="O39" s="100">
        <v>0</v>
      </c>
      <c r="P39" s="106"/>
    </row>
    <row r="40" spans="2:16" ht="38.25" x14ac:dyDescent="0.2">
      <c r="B40" s="43" t="s">
        <v>178</v>
      </c>
      <c r="C40" s="44" t="s">
        <v>4</v>
      </c>
      <c r="D40" s="45" t="s">
        <v>425</v>
      </c>
      <c r="E40" s="46">
        <v>1</v>
      </c>
      <c r="F40" s="250"/>
      <c r="G40" s="46" t="str">
        <f t="shared" si="31"/>
        <v/>
      </c>
      <c r="H40" s="176">
        <f>REKAPITULACIJA!$E$44*E40</f>
        <v>0.6</v>
      </c>
      <c r="I40" s="177">
        <f t="shared" ref="I40:I42" si="38">F40</f>
        <v>0</v>
      </c>
      <c r="J40" s="177">
        <f t="shared" ref="J40:J42" si="39">IF(I40="","",H40*I40)</f>
        <v>0</v>
      </c>
      <c r="K40" s="193">
        <f>REKAPITULACIJA!$E$43*E40</f>
        <v>0.4</v>
      </c>
      <c r="L40" s="194">
        <f t="shared" ref="L40:L42" si="40">F40</f>
        <v>0</v>
      </c>
      <c r="M40" s="194">
        <f t="shared" ref="M40:M42" si="41">IF(L40="","",K40*L40)</f>
        <v>0</v>
      </c>
      <c r="O40" s="100">
        <v>0</v>
      </c>
      <c r="P40" s="106"/>
    </row>
    <row r="41" spans="2:16" ht="25.5" x14ac:dyDescent="0.2">
      <c r="B41" s="54" t="s">
        <v>179</v>
      </c>
      <c r="C41" s="55" t="s">
        <v>4</v>
      </c>
      <c r="D41" s="56" t="s">
        <v>276</v>
      </c>
      <c r="E41" s="57">
        <v>1</v>
      </c>
      <c r="F41" s="249"/>
      <c r="G41" s="57" t="str">
        <f t="shared" si="31"/>
        <v/>
      </c>
      <c r="H41" s="176">
        <f>REKAPITULACIJA!$E$44*E41</f>
        <v>0.6</v>
      </c>
      <c r="I41" s="177">
        <f t="shared" si="38"/>
        <v>0</v>
      </c>
      <c r="J41" s="177">
        <f t="shared" si="39"/>
        <v>0</v>
      </c>
      <c r="K41" s="193">
        <f>REKAPITULACIJA!$E$43*E41</f>
        <v>0.4</v>
      </c>
      <c r="L41" s="194">
        <f t="shared" si="40"/>
        <v>0</v>
      </c>
      <c r="M41" s="194">
        <f t="shared" si="41"/>
        <v>0</v>
      </c>
      <c r="O41" s="100">
        <v>5250</v>
      </c>
      <c r="P41" s="2">
        <f>'1. PREDDELA'!E8*10000</f>
        <v>3200</v>
      </c>
    </row>
    <row r="42" spans="2:16" ht="25.5" x14ac:dyDescent="0.2">
      <c r="B42" s="54" t="s">
        <v>180</v>
      </c>
      <c r="C42" s="55" t="s">
        <v>4</v>
      </c>
      <c r="D42" s="56" t="s">
        <v>275</v>
      </c>
      <c r="E42" s="57">
        <v>1</v>
      </c>
      <c r="F42" s="249"/>
      <c r="G42" s="57" t="str">
        <f t="shared" si="31"/>
        <v/>
      </c>
      <c r="H42" s="176">
        <f>REKAPITULACIJA!$E$44*E42</f>
        <v>0.6</v>
      </c>
      <c r="I42" s="177">
        <f t="shared" si="38"/>
        <v>0</v>
      </c>
      <c r="J42" s="177">
        <f t="shared" si="39"/>
        <v>0</v>
      </c>
      <c r="K42" s="193">
        <f>REKAPITULACIJA!$E$43*E42</f>
        <v>0.4</v>
      </c>
      <c r="L42" s="194">
        <f t="shared" si="40"/>
        <v>0</v>
      </c>
      <c r="M42" s="194">
        <f t="shared" si="41"/>
        <v>0</v>
      </c>
      <c r="O42" s="100">
        <v>0</v>
      </c>
      <c r="P42" s="106">
        <f>P41*0.6</f>
        <v>1920</v>
      </c>
    </row>
    <row r="43" spans="2:16" ht="25.5" x14ac:dyDescent="0.2">
      <c r="B43" s="54" t="s">
        <v>274</v>
      </c>
      <c r="C43" s="55" t="s">
        <v>4</v>
      </c>
      <c r="D43" s="56" t="s">
        <v>277</v>
      </c>
      <c r="E43" s="57">
        <v>1</v>
      </c>
      <c r="F43" s="249"/>
      <c r="G43" s="57" t="str">
        <f t="shared" ref="G43" si="42">IF(F43="","",E43*F43)</f>
        <v/>
      </c>
      <c r="H43" s="176">
        <f>REKAPITULACIJA!$E$44*E43</f>
        <v>0.6</v>
      </c>
      <c r="I43" s="177">
        <f>F43</f>
        <v>0</v>
      </c>
      <c r="J43" s="177">
        <f t="shared" ref="J43" si="43">IF(I43="","",H43*I43)</f>
        <v>0</v>
      </c>
      <c r="K43" s="193">
        <f>REKAPITULACIJA!$E$43*E43</f>
        <v>0.4</v>
      </c>
      <c r="L43" s="194">
        <f>F43</f>
        <v>0</v>
      </c>
      <c r="M43" s="194">
        <f t="shared" ref="M43" si="44">IF(L43="","",K43*L43)</f>
        <v>0</v>
      </c>
      <c r="O43" s="100">
        <v>5250</v>
      </c>
      <c r="P43" s="2">
        <f>P41*5</f>
        <v>16000</v>
      </c>
    </row>
    <row r="44" spans="2:16" x14ac:dyDescent="0.2">
      <c r="B44" s="137"/>
      <c r="C44" s="138"/>
      <c r="D44" s="139"/>
      <c r="E44" s="58"/>
      <c r="F44" s="58"/>
      <c r="G44" s="58"/>
    </row>
    <row r="45" spans="2:16" ht="7.5" customHeight="1" thickBot="1" x14ac:dyDescent="0.25"/>
    <row r="46" spans="2:16" ht="16.5" thickBot="1" x14ac:dyDescent="0.25">
      <c r="D46" s="61" t="s">
        <v>159</v>
      </c>
      <c r="E46" s="74"/>
      <c r="F46" s="295" t="str">
        <f>IF(SUM(G6:G43)=0,"",SUM(G6:G43))</f>
        <v/>
      </c>
      <c r="G46" s="296"/>
      <c r="H46" s="187"/>
      <c r="I46" s="289" t="str">
        <f>IF(SUM(J6:J43)=0,"",SUM(J6:J43))</f>
        <v/>
      </c>
      <c r="J46" s="290"/>
      <c r="K46" s="204"/>
      <c r="L46" s="291" t="str">
        <f>IF(SUM(M6:M43)=0,"",SUM(M6:M43))</f>
        <v/>
      </c>
      <c r="M46" s="292"/>
    </row>
  </sheetData>
  <sheetProtection algorithmName="SHA-512" hashValue="KaUMj1cJ/L55+vc837UMtoR4s1kygqw6M6A0OmVOi4FW/SlLn86ecIzbkjiLvYR4gL2YVJKYntYMuoz7W5NvFA==" saltValue="ueGY7WyJk684VYAa6UwtBA==" spinCount="100000" sheet="1" objects="1" scenarios="1" selectLockedCells="1"/>
  <dataConsolidate/>
  <mergeCells count="12">
    <mergeCell ref="I46:J46"/>
    <mergeCell ref="L46:M46"/>
    <mergeCell ref="H1:J1"/>
    <mergeCell ref="K1:M1"/>
    <mergeCell ref="B35:D35"/>
    <mergeCell ref="F46:G46"/>
    <mergeCell ref="B11:D11"/>
    <mergeCell ref="B4:G4"/>
    <mergeCell ref="B6:D6"/>
    <mergeCell ref="B18:D18"/>
    <mergeCell ref="B26:D26"/>
    <mergeCell ref="B30:D30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57</vt:i4>
      </vt:variant>
    </vt:vector>
  </HeadingPairs>
  <TitlesOfParts>
    <vt:vector size="66" baseType="lpstr">
      <vt:lpstr>REKAPITULACIJA</vt:lpstr>
      <vt:lpstr>STROŠKOVNIK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STROŠKOVNIK!Področje_tiskanja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2026-08-13T11:23:21Z</cp:lastPrinted>
  <dcterms:created xsi:type="dcterms:W3CDTF">2010-07-30T11:24:43Z</dcterms:created>
  <dcterms:modified xsi:type="dcterms:W3CDTF">2026-08-26T09:20:29Z</dcterms:modified>
</cp:coreProperties>
</file>